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
    </mc:Choice>
  </mc:AlternateContent>
  <bookViews>
    <workbookView xWindow="0" yWindow="0" windowWidth="28800" windowHeight="12225" firstSheet="8" activeTab="13"/>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 i="1" l="1"/>
  <c r="T11" i="1"/>
  <c r="T12" i="1"/>
  <c r="T13" i="1"/>
  <c r="T14" i="1"/>
  <c r="M13" i="1" l="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6" i="1"/>
  <c r="Q16" i="1"/>
  <c r="T15" i="1"/>
  <c r="Q15" i="1"/>
  <c r="Q14" i="1"/>
  <c r="Q13" i="1"/>
  <c r="J13" i="1"/>
  <c r="I13" i="1"/>
  <c r="H15" i="18" l="1"/>
  <c r="H15" i="19"/>
  <c r="H15" i="20"/>
  <c r="H15" i="17"/>
  <c r="H20" i="20"/>
  <c r="H20" i="18"/>
  <c r="H20" i="19"/>
  <c r="H20" i="17"/>
  <c r="Z13" i="1"/>
  <c r="Y13" i="1" s="1"/>
  <c r="X13" i="1"/>
  <c r="X15" i="1"/>
  <c r="X16" i="1"/>
  <c r="X14" i="1"/>
  <c r="N13" i="1"/>
  <c r="AD16" i="1"/>
  <c r="AD13" i="1"/>
  <c r="AD15" i="1"/>
  <c r="AD14" i="1"/>
  <c r="Z14" i="1"/>
  <c r="Y14" i="1" s="1"/>
  <c r="Z15" i="1"/>
  <c r="Y15" i="1" s="1"/>
  <c r="Z16" i="1"/>
  <c r="Y16" i="1" s="1"/>
  <c r="J20" i="18" l="1"/>
  <c r="J20" i="20"/>
  <c r="J20" i="19"/>
  <c r="J20" i="17"/>
  <c r="J15" i="20"/>
  <c r="J15" i="18"/>
  <c r="J15" i="19"/>
  <c r="J15" i="17"/>
  <c r="AB13" i="1"/>
  <c r="AA13" i="1" s="1"/>
  <c r="K15" i="17" l="1"/>
  <c r="K15" i="19"/>
  <c r="K15" i="20"/>
  <c r="K15" i="18"/>
  <c r="K20" i="20"/>
  <c r="K20" i="18"/>
  <c r="K20" i="19"/>
  <c r="K20" i="17"/>
  <c r="Q12" i="1"/>
  <c r="AC16" i="1" l="1"/>
  <c r="AC14" i="1"/>
  <c r="AC15" i="1"/>
  <c r="AD12" i="1"/>
  <c r="AC12" i="1" s="1"/>
  <c r="Q11"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<sst xmlns="http://schemas.openxmlformats.org/spreadsheetml/2006/main" count="2522" uniqueCount="558">
  <si>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</si>
  <si>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</si>
  <si>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</si>
  <si>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</si>
  <si>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</si>
  <si>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</si>
  <si>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</si>
  <si>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</si>
  <si>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</si>
  <si>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</si>
  <si>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</si>
  <si>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</si>
  <si>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</si>
  <si>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</si>
  <si>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</si>
  <si>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</si>
  <si>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</si>
  <si>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</si>
  <si>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</si>
  <si>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</si>
  <si>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</si>
  <si>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</si>
  <si>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</si>
  <si>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</si>
  <si>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</si>
  <si>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</si>
  <si>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</si>
  <si>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</si>
  <si>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</si>
  <si>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</si>
  <si>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</si>
  <si>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</si>
  <si>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</si>
  <si>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</si>
  <si>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</si>
  <si>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</si>
  <si>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</si>
  <si>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</si>
  <si>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</si>
  <si>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</si>
  <si>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</si>
  <si>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</si>
  <si>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</si>
  <si>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</si>
  <si>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</si>
  <si>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</si>
  <si>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</si>
  <si>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</si>
  <si>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</si>
  <si>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</si>
  <si>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</si>
  <si>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</si>
  <si>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</si>
  <si>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</si>
  <si>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</si>
  <si>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</si>
  <si>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</si>
  <si>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</si>
  <si>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</si>
  <si>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</si>
  <si>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</si>
  <si>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</si>
  <si>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</si>
  <si>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</si>
  <si>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</si>
  <si>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</si>
  <si>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</si>
  <si>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</si>
  <si>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</si>
  <si>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</si>
  <si>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</si>
  <si>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</si>
  <si>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</si>
  <si>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</si>
  <si>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</si>
  <si>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</si>
  <si>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</si>
  <si>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</si>
  <si>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</si>
  <si>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</si>
  <si>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</si>
  <si>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</si>
  <si>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</si>
  <si>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</si>
  <si>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</si>
  <si>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</si>
  <si>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</si>
  <si>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</si>
  <si>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</si>
  <si>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</si>
  <si>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</si>
  <si>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</si>
  <si>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</si>
  <si>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</si>
  <si>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</si>
  <si>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</si>
  <si>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</si>
  <si>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</si>
  <si>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</si>
  <si>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</si>
  <si>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</si>
  <si>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</si>
  <si>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</si>
  <si>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</si>
  <si>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</si>
  <si>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</si>
  <si>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</si>
  <si>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</si>
  <si>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</si>
  <si>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</si>
  <si>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</si>
  <si>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</si>
  <si>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</si>
  <si>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</si>
  <si>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</si>
  <si>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</si>
  <si>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</si>
  <si>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</si>
  <si>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</si>
  <si>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</si>
  <si>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</si>
  <si>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</si>
  <si>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</si>
  <si>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</si>
  <si>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</si>
  <si>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</si>
  <si>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</si>
  <si>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</si>
  <si>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</si>
  <si>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</si>
  <si>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</si>
  <si>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</si>
  <si>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</si>
  <si>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</si>
  <si>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</si>
  <si>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</si>
  <si>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</si>
  <si>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</si>
  <si>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</si>
  <si>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</si>
  <si>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</si>
  <si>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</si>
  <si>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</si>
  <si>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</si>
  <si>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</si>
  <si>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</si>
  <si>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</si>
  <si>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</si>
  <si>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</si>
  <si>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</si>
  <si>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</si>
  <si>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</si>
  <si>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</si>
  <si>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</si>
  <si>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</si>
  <si>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</si>
  <si>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</si>
  <si>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</si>
  <si>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</si>
  <si>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</si>
  <si>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</si>
  <si>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</si>
  <si>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</si>
  <si>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</si>
  <si>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</si>
  <si>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</si>
  <si>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</si>
  <si>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</si>
  <si>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</si>
  <si>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</si>
  <si>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</si>
  <si>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</si>
  <si>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</si>
  <si>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</si>
  <si>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</si>
  <si>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</si>
  <si>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</si>
  <si>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</si>
  <si>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</si>
  <si>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</si>
  <si>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</si>
  <si>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</si>
  <si>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</si>
  <si>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</si>
  <si>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</si>
  <si>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</si>
  <si>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</si>
  <si>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</si>
  <si>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</si>
  <si>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</si>
  <si>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</si>
  <si>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</si>
  <si>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</si>
  <si>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</si>
  <si>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</si>
  <si>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</si>
  <si>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</si>
  <si>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</si>
  <si>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</si>
  <si>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</si>
  <si>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</si>
  <si>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</si>
  <si>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</si>
  <si>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</si>
  <si>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</si>
  <si>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</si>
  <si>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</si>
  <si>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</si>
  <si>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</si>
  <si>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</si>
  <si>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</si>
  <si>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</si>
  <si>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</si>
  <si>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</si>
  <si>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</si>
  <si>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</si>
  <si>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</si>
  <si>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</si>
  <si>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</si>
  <si>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</si>
  <si>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</si>
  <si>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</si>
  <si>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</si>
  <si>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</si>
  <si>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</si>
  <si>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</si>
  <si>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</si>
  <si>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</si>
  <si>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</si>
  <si>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</si>
  <si>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</si>
  <si>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</si>
  <si>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</si>
  <si>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</si>
  <si>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</si>
  <si>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</si>
  <si>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</si>
  <si>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</si>
  <si>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</si>
  <si>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</si>
  <si>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</si>
  <si>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</si>
  <si>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</si>
  <si>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</si>
  <si>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</si>
  <si>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</si>
  <si>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</si>
  <si>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</si>
  <si>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</si>
  <si>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</si>
  <si>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</si>
  <si>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</si>
  <si>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</si>
  <si>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</si>
  <si>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</si>
  <si>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</si>
  <si>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</si>
  <si>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</si>
  <si>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</si>
  <si>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</si>
  <si>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</si>
  <si>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</si>
  <si>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</si>
  <si>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</si>
  <si>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</si>
  <si>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</si>
  <si>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</si>
  <si>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</si>
  <si>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</si>
  <si>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</si>
  <si>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</si>
  <si>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</si>
  <si>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</si>
  <si>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</si>
  <si>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</si>
  <si>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</si>
  <si>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</si>
  <si>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</si>
  <si>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</si>
  <si>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</si>
  <si>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</si>
  <si>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</si>
  <si>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</si>
  <si>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</si>
  <si>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</si>
  <si>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</si>
  <si>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</si>
  <si>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</si>
  <si>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</si>
  <si>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</si>
  <si>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</si>
  <si>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</si>
  <si>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</si>
  <si>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</si>
  <si>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</si>
  <si>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</si>
  <si>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</si>
  <si>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</si>
  <si>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</si>
  <si>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</si>
  <si>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</si>
  <si>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</si>
  <si>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</si>
  <si>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</si>
  <si>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</si>
  <si>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</si>
  <si>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</si>
  <si>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</si>
  <si>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</si>
  <si>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</si>
  <si>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</si>
  <si>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</si>
  <si>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</si>
  <si>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</si>
  <si>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</si>
  <si>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</si>
  <si>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</si>
  <si>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</si>
  <si>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</si>
  <si>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</si>
  <si>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</si>
  <si>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</si>
  <si>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</si>
  <si>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</si>
  <si>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</si>
  <si>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</si>
  <si>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</si>
  <si>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</si>
  <si>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</si>
  <si>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</si>
  <si>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</si>
  <si>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</si>
  <si>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</si>
  <si>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</si>
  <si>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</si>
  <si>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</si>
  <si>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</si>
  <si>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</si>
  <si>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</si>
  <si>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</si>
  <si>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</si>
  <si>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</si>
  <si>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</si>
  <si>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</si>
  <si>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</si>
  <si>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</si>
  <si>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</si>
  <si>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</si>
  <si>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</si>
  <si>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</si>
  <si>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</si>
  <si>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</si>
  <si>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</si>
  <si>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</si>
  <si>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</si>
  <si>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</si>
  <si>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</si>
  <si>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</si>
  <si>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</si>
  <si>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</si>
  <si>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</si>
  <si>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</si>
  <si>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</si>
  <si>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</si>
  <si>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</si>
  <si>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</si>
  <si>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</si>
  <si>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</si>
  <si>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</si>
  <si>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</si>
  <si>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</si>
  <si>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</si>
  <si>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</si>
  <si>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</si>
  <si>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</si>
  <si>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</si>
  <si>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</si>
  <si>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</si>
  <si>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</si>
  <si>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</si>
  <si>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</si>
  <si>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</si>
  <si>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</si>
  <si>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</si>
  <si>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</si>
  <si>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</si>
  <si>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</si>
  <si>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</si>
  <si>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</si>
  <si>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</si>
  <si>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</si>
  <si>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</si>
  <si>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</si>
  <si>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</si>
  <si>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</si>
  <si>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</si>
  <si>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</si>
  <si>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</si>
  <si>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</si>
  <si>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</si>
  <si>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</si>
  <si>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</si>
  <si>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</si>
  <si>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</si>
  <si>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</si>
  <si>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</si>
  <si>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</si>
  <si>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</si>
  <si>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</si>
  <si>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</si>
  <si>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</si>
  <si>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</si>
  <si>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</si>
  <si>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</si>
  <si>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</si>
  <si>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</si>
  <si>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</si>
  <si>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</si>
  <si>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</si>
  <si>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</si>
  <si>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</si>
  <si>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</si>
  <si>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</si>
  <si>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</si>
  <si>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</si>
  <si>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</si>
  <si>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</si>
  <si>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</si>
  <si>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</si>
  <si>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</si>
  <si>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</si>
  <si>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</si>
  <si>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</si>
  <si>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</si>
  <si>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</si>
  <si>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</si>
  <si>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</si>
  <si>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</si>
  <si>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</si>
  <si>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</si>
  <si>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</si>
  <si>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</si>
  <si>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</si>
  <si>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</si>
  <si>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</si>
  <si>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</si>
  <si>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</si>
  <si>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</si>
  <si>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</si>
  <si>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</si>
  <si>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</si>
  <si>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</si>
  <si>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</si>
  <si>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</si>
  <si>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</si>
  <si>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</si>
  <si>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</si>
  <si>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</si>
  <si>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</si>
  <si>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</si>
  <si>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</si>
  <si>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</si>
  <si>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</si>
  <si>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</si>
  <si>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</si>
  <si>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</si>
  <si>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</si>
  <si>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</si>
  <si>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</si>
  <si>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</si>
  <si>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</si>
  <si>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</si>
  <si>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</si>
  <si>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</si>
  <si>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</si>
  <si>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</si>
  <si>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</si>
  <si>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</si>
  <si>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</si>
  <si>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</si>
  <si>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</si>
  <si>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</si>
  <si>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</si>
  <si>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</si>
  <si>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</si>
  <si>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</si>
  <si>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</si>
  <si>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</si>
  <si>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</si>
  <si>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</si>
  <si>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</si>
  <si>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</si>
  <si>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</si>
  <si>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</si>
  <si>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</si>
  <si>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</si>
  <si>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</si>
  <si>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</si>
  <si>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</si>
  <si>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</si>
  <si>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</si>
  <si>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</si>
  <si>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</si>
  <si>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</si>
  <si>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</si>
  <si>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</si>
  <si>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</si>
  <si>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</si>
  <si>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</si>
  <si>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</si>
  <si>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</si>
  <si>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</si>
  <si>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</si>
  <si>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</si>
  <si>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</si>
  <si>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</si>
  <si>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</si>
  <si>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</si>
  <si>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</si>
  <si>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</si>
  <si>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</si>
  <si>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</si>
  <si>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</si>
  <si>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</si>
  <si>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</si>
  <si>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</si>
  <si>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</si>
  <si>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</si>
  <si>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</si>
  <si>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</si>
  <si>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</si>
  <si>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</si>
  <si>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</si>
  <si>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ADMINISTRACIÓN DE LA SEGURIDAD</t>
  </si>
  <si>
    <t xml:space="preserve">DIRECCIÓN SECCIONAL DE ADMINISTRACIÓN JUDICIAL </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</si>
  <si>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t>
  </si>
  <si>
    <t>Administración de la Seguridad</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</si>
  <si>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</si>
  <si>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Nivel Seccional</t>
  </si>
  <si>
    <t>Demora en la atención de las solicitudes de seguridad requeridos por los empleados y funcionarios judiciales o al acudir a las instancias que brindan seguridad a los servidores judiciales y a las instalaciones.</t>
  </si>
  <si>
    <t>1.Inoportuna atención en las solicitudes de segudiad presentadas por los funcionarios o servidores judiciales.
2. La materización de inseguridad de los servidores por desconocimiento de reportar dicha situación</t>
  </si>
  <si>
    <t>Afectación de la integridad de los funcionarios, empleados y usuarios del servicio de justicia al interior del Palacio de Justicia Fabio Calderón Botero</t>
  </si>
  <si>
    <t xml:space="preserve">Perdida de la vida o integridad de los servidores judiciales </t>
  </si>
  <si>
    <t xml:space="preserve">No atención de la solicitud de los servidores judiciales en los tiempo requeridos. </t>
  </si>
  <si>
    <t>Dilación en las solicitudes de seguridad</t>
  </si>
  <si>
    <t>Atentado individual o colectivo</t>
  </si>
  <si>
    <t>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t>
  </si>
  <si>
    <t>Revisar detalladamente el procedimiento para el traslado por razones de seguridad.</t>
  </si>
  <si>
    <t>Comunicación permanente y oportuna entre el Consejo Seccional de la Judicatura y la Dirección Seccional de Administración Judicial.</t>
  </si>
  <si>
    <t xml:space="preserve">DIRECCIÓN SECCIONAL DE ADMINISTRACIÓN JUDICIAL ARMENIA QUINDÍO </t>
  </si>
  <si>
    <t xml:space="preserve"> DIRECCION SECCIONAL DE ADMINISTRACION JUDICIAL DE ARMENIA</t>
  </si>
  <si>
    <t>Verificación del cumplimiento del protocolo de seguridad para las sedes judiciales y las salas de audiencias.</t>
  </si>
  <si>
    <t>Permanencia del persona de la fuerzz pública en las instalaciones.</t>
  </si>
  <si>
    <t>Control de ingreso de paquetes o elementos al inmueble, así como el ingreso en la entrada pinricipal y los estacionamiento del Palacio de Justicia "Fabio Calderón Botero" de Armenia Quindío y "Rafael Uribe Uribe" de Calarcá Quindío.</t>
  </si>
  <si>
    <t>Contratación del servicio de vigilancia y seguridad privada en cada una de las sedes.</t>
  </si>
  <si>
    <t>Comunicación permanente con los organismo de seguridad.</t>
  </si>
  <si>
    <t>Dado que esta actividad no se presentó solicitudes de seguridad, no fue necesario aplicar ningun control y por ende el riesgo no se puede presentar.</t>
  </si>
  <si>
    <t>En la actualidad se tiene contratado el servicio de vigilancia y seguridad privada en cada una de las sedes, así mismo se cuenta en cada punto con un guarda de seguridad, el cual realiza la verificación de todos los vehículos que ingresan a las sedes judiciales, adicional a ellos en las puertas principales se realiza control de todos las personas y paquetes que ingresan a las instalaciones.
En cuanto a las audiencias virtuales que se estan realizando en sedes, se solicita datos de ingreso y autorización respectiva al supervisor del contrato de vigilancia esto para mayor control y cumplimiento de las medidas de bioseguridad.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</si>
</sst>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87"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Fill="1" applyBorder="1" applyAlignment="1">
      <alignment horizontal="left" vertical="center" wrapText="1" readingOrder="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60" fillId="0" borderId="13" xfId="0" applyFont="1" applyFill="1" applyBorder="1" applyAlignment="1">
      <alignment horizontal="center" vertical="center" wrapText="1"/>
    </xf>
    <xf numFmtId="0" fontId="59" fillId="0" borderId="13" xfId="0" applyFont="1" applyFill="1" applyBorder="1" applyAlignment="1">
      <alignment horizontal="left" vertical="center" wrapText="1"/>
    </xf>
    <xf numFmtId="0" fontId="59" fillId="0" borderId="0" xfId="0" applyFont="1" applyFill="1"/>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7" fillId="0" borderId="13" xfId="0" applyFont="1" applyBorder="1" applyAlignment="1">
      <alignment horizontal="center" vertical="center" wrapText="1"/>
    </xf>
    <xf numFmtId="0" fontId="27" fillId="0" borderId="13" xfId="0" applyFont="1" applyBorder="1" applyAlignment="1">
      <alignment horizontal="justify" vertical="center" wrapText="1"/>
    </xf>
    <xf numFmtId="0" fontId="88"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9" xfId="0" applyFont="1" applyFill="1" applyBorder="1" applyAlignment="1">
      <alignment horizontal="center" vertical="center" textRotation="90" wrapText="1"/>
    </xf>
    <xf numFmtId="0" fontId="61" fillId="0" borderId="98"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27" fillId="0" borderId="82" xfId="0" applyFont="1" applyBorder="1" applyAlignment="1">
      <alignment horizontal="justify" vertical="center" wrapText="1"/>
    </xf>
    <xf numFmtId="0" fontId="27" fillId="0" borderId="82" xfId="0" applyFont="1" applyBorder="1" applyAlignment="1">
      <alignment horizontal="center" vertical="center"/>
    </xf>
    <xf numFmtId="0" fontId="88" fillId="0" borderId="82" xfId="0" applyFont="1" applyBorder="1" applyAlignment="1">
      <alignment horizontal="center" vertical="center" wrapText="1"/>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justify" vertical="center" wrapText="1"/>
      <protection locked="0"/>
    </xf>
    <xf numFmtId="0" fontId="82" fillId="0" borderId="78" xfId="0" applyFont="1" applyBorder="1" applyAlignment="1" applyProtection="1">
      <alignment horizontal="justify" vertical="center" wrapText="1"/>
      <protection locked="0"/>
    </xf>
    <xf numFmtId="0" fontId="82" fillId="0" borderId="101" xfId="0" applyFont="1" applyBorder="1" applyAlignment="1" applyProtection="1">
      <alignment horizontal="justify"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1" fontId="82"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1" fontId="8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55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36">
      <pivotArea field="1" type="button" dataOnly="0" labelOnly="1" outline="0" axis="axisRow" fieldPosition="1"/>
    </format>
    <format dxfId="2435">
      <pivotArea dataOnly="0" labelOnly="1" outline="0" fieldPosition="0">
        <references count="1">
          <reference field="0" count="1">
            <x v="0"/>
          </reference>
        </references>
      </pivotArea>
    </format>
    <format dxfId="2434">
      <pivotArea dataOnly="0" labelOnly="1" outline="0" fieldPosition="0">
        <references count="1">
          <reference field="0" count="1">
            <x v="1"/>
          </reference>
        </references>
      </pivotArea>
    </format>
    <format dxfId="2433">
      <pivotArea dataOnly="0" labelOnly="1" outline="0" fieldPosition="0">
        <references count="2">
          <reference field="0" count="1" selected="0">
            <x v="0"/>
          </reference>
          <reference field="1" count="5">
            <x v="0"/>
            <x v="6"/>
            <x v="7"/>
            <x v="8"/>
            <x v="9"/>
          </reference>
        </references>
      </pivotArea>
    </format>
    <format dxfId="24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431" dataDxfId="2430">
  <autoFilter ref="B237:C247"/>
  <tableColumns count="2">
    <tableColumn id="1" name="Criterios" dataDxfId="2429"/>
    <tableColumn id="2" name="Subcriterios" dataDxfId="24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6"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3" t="s">
        <v>185</v>
      </c>
      <c r="B1" s="253"/>
      <c r="C1" s="253"/>
      <c r="D1" s="253"/>
      <c r="E1" s="253"/>
      <c r="F1" s="253"/>
    </row>
    <row r="5" spans="1:9">
      <c r="D5" s="95"/>
      <c r="E5" s="95"/>
      <c r="F5" s="95"/>
      <c r="G5" s="95"/>
      <c r="H5" s="95"/>
    </row>
    <row r="6" spans="1:9">
      <c r="D6" s="95"/>
      <c r="E6" s="95"/>
      <c r="F6" s="95"/>
      <c r="G6" s="95"/>
      <c r="H6" s="95"/>
    </row>
    <row r="7" spans="1:9" ht="33.75">
      <c r="A7" s="254" t="s">
        <v>215</v>
      </c>
      <c r="B7" s="254"/>
      <c r="C7" s="254"/>
      <c r="D7" s="254"/>
      <c r="E7" s="254"/>
      <c r="F7" s="254"/>
      <c r="G7" s="254"/>
      <c r="H7" s="254"/>
      <c r="I7" s="254"/>
    </row>
    <row r="9" spans="1:9" s="87" customFormat="1" ht="81.75" customHeight="1">
      <c r="A9" s="88" t="s">
        <v>216</v>
      </c>
      <c r="B9" s="255" t="s">
        <v>549</v>
      </c>
      <c r="C9" s="255"/>
      <c r="D9" s="255"/>
      <c r="E9" s="255"/>
      <c r="F9" s="255"/>
      <c r="G9" s="255"/>
      <c r="H9" s="255"/>
      <c r="I9" s="255"/>
    </row>
    <row r="10" spans="1:9" s="87" customFormat="1" ht="16.7" customHeight="1">
      <c r="A10" s="93"/>
      <c r="B10" s="94"/>
      <c r="C10" s="94"/>
      <c r="D10" s="93"/>
      <c r="E10" s="92"/>
    </row>
    <row r="11" spans="1:9" s="87" customFormat="1" ht="84" customHeight="1">
      <c r="A11" s="88" t="s">
        <v>183</v>
      </c>
      <c r="B11" s="89" t="s">
        <v>532</v>
      </c>
      <c r="C11" s="252" t="s">
        <v>533</v>
      </c>
      <c r="D11" s="252"/>
      <c r="E11" s="252"/>
      <c r="F11" s="252"/>
      <c r="G11" s="252"/>
      <c r="H11" s="252"/>
      <c r="I11" s="252"/>
    </row>
    <row r="12" spans="1:9" ht="32.25" customHeight="1">
      <c r="A12" s="91"/>
    </row>
    <row r="13" spans="1:9" ht="32.25" customHeight="1">
      <c r="A13" s="90" t="s">
        <v>184</v>
      </c>
      <c r="B13" s="252"/>
      <c r="C13" s="252"/>
      <c r="D13" s="252"/>
      <c r="E13" s="252"/>
      <c r="F13" s="252"/>
      <c r="G13" s="252"/>
      <c r="H13" s="252"/>
      <c r="I13" s="252"/>
    </row>
    <row r="14" spans="1:9" s="87" customFormat="1" ht="69" customHeight="1">
      <c r="A14" s="90" t="s">
        <v>182</v>
      </c>
      <c r="B14" s="252"/>
      <c r="C14" s="252"/>
      <c r="D14" s="252"/>
      <c r="E14" s="252"/>
      <c r="F14" s="252"/>
      <c r="G14" s="252"/>
      <c r="H14" s="252"/>
      <c r="I14" s="252"/>
    </row>
    <row r="15" spans="1:9" s="87" customFormat="1" ht="54" customHeight="1">
      <c r="A15" s="90" t="s">
        <v>181</v>
      </c>
      <c r="B15" s="252" t="s">
        <v>179</v>
      </c>
      <c r="C15" s="252"/>
      <c r="D15" s="252"/>
      <c r="E15" s="252"/>
      <c r="F15" s="252"/>
      <c r="G15" s="252"/>
      <c r="H15" s="252"/>
      <c r="I15" s="252"/>
    </row>
    <row r="16" spans="1:9" s="87" customFormat="1" ht="54" customHeight="1">
      <c r="A16" s="88" t="s">
        <v>180</v>
      </c>
      <c r="B16" s="252"/>
      <c r="C16" s="252"/>
      <c r="D16" s="252"/>
      <c r="E16" s="252"/>
      <c r="F16" s="252"/>
      <c r="G16" s="252"/>
      <c r="H16" s="252"/>
      <c r="I16" s="252"/>
    </row>
    <row r="18" spans="1:9" s="87" customFormat="1" ht="54.75" customHeight="1">
      <c r="A18" s="88" t="s">
        <v>178</v>
      </c>
      <c r="B18" s="251">
        <v>44377</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2" zoomScaleNormal="100" workbookViewId="0">
      <selection activeCell="B10" sqref="B10:E10"/>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2" t="s">
        <v>186</v>
      </c>
      <c r="C1" s="262"/>
      <c r="D1" s="262"/>
      <c r="E1" s="103"/>
      <c r="F1" s="102"/>
      <c r="G1" s="102"/>
      <c r="H1" s="102"/>
    </row>
    <row r="2" spans="1:8" ht="15">
      <c r="A2" s="102"/>
      <c r="B2" s="262" t="s">
        <v>196</v>
      </c>
      <c r="C2" s="262"/>
      <c r="D2" s="262"/>
      <c r="E2" s="103"/>
      <c r="F2" s="102"/>
      <c r="G2" s="102"/>
      <c r="H2" s="102"/>
    </row>
    <row r="3" spans="1:8" ht="15">
      <c r="A3" s="102"/>
      <c r="B3" s="170"/>
      <c r="C3" s="170"/>
      <c r="D3" s="170"/>
      <c r="E3" s="103"/>
      <c r="F3" s="102"/>
      <c r="G3" s="102"/>
      <c r="H3" s="102"/>
    </row>
    <row r="4" spans="1:8" ht="15">
      <c r="A4" s="102"/>
      <c r="B4" s="170"/>
      <c r="C4" s="170"/>
      <c r="D4" s="170"/>
      <c r="E4" s="103"/>
      <c r="F4" s="102"/>
      <c r="G4" s="102"/>
      <c r="H4" s="102"/>
    </row>
    <row r="5" spans="1:8" ht="72" customHeight="1">
      <c r="A5" s="104" t="s">
        <v>334</v>
      </c>
      <c r="B5" s="263" t="s">
        <v>550</v>
      </c>
      <c r="C5" s="263"/>
      <c r="D5" s="104" t="s">
        <v>197</v>
      </c>
      <c r="E5" s="172" t="s">
        <v>533</v>
      </c>
    </row>
    <row r="6" spans="1:8">
      <c r="A6" s="93"/>
      <c r="B6" s="94"/>
      <c r="C6" s="94"/>
      <c r="D6" s="93"/>
      <c r="E6" s="92"/>
    </row>
    <row r="7" spans="1:8" ht="25.5">
      <c r="A7" s="105" t="s">
        <v>335</v>
      </c>
      <c r="B7" s="264" t="s">
        <v>534</v>
      </c>
      <c r="C7" s="264"/>
      <c r="D7" s="264"/>
      <c r="E7" s="264"/>
    </row>
    <row r="8" spans="1:8">
      <c r="A8" s="106"/>
      <c r="B8" s="106"/>
      <c r="D8" s="107"/>
      <c r="E8" s="107"/>
    </row>
    <row r="9" spans="1:8">
      <c r="A9" s="106" t="s">
        <v>198</v>
      </c>
      <c r="B9" s="173" t="s">
        <v>336</v>
      </c>
      <c r="C9" s="174"/>
      <c r="D9" s="175"/>
      <c r="E9" s="175"/>
    </row>
    <row r="10" spans="1:8" ht="51.75" customHeight="1">
      <c r="A10" s="106"/>
      <c r="B10" s="265" t="s">
        <v>535</v>
      </c>
      <c r="C10" s="266"/>
      <c r="D10" s="266"/>
      <c r="E10" s="266"/>
    </row>
    <row r="11" spans="1:8" s="108" customFormat="1" ht="12.75">
      <c r="A11" s="261" t="s">
        <v>199</v>
      </c>
      <c r="B11" s="261"/>
      <c r="C11" s="261"/>
      <c r="D11" s="261"/>
      <c r="E11" s="261"/>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56" t="s">
        <v>205</v>
      </c>
      <c r="B14" s="177">
        <v>1</v>
      </c>
      <c r="C14" s="178" t="s">
        <v>407</v>
      </c>
      <c r="D14" s="177">
        <v>1</v>
      </c>
      <c r="E14" s="216" t="s">
        <v>408</v>
      </c>
    </row>
    <row r="15" spans="1:8" s="108" customFormat="1" ht="51">
      <c r="A15" s="257"/>
      <c r="B15" s="177">
        <v>2</v>
      </c>
      <c r="C15" s="217" t="s">
        <v>409</v>
      </c>
      <c r="D15" s="177">
        <v>2</v>
      </c>
      <c r="E15" s="216" t="s">
        <v>410</v>
      </c>
    </row>
    <row r="16" spans="1:8" s="108" customFormat="1" ht="63.75">
      <c r="A16" s="256" t="s">
        <v>206</v>
      </c>
      <c r="B16" s="177">
        <v>3</v>
      </c>
      <c r="C16" s="178" t="s">
        <v>411</v>
      </c>
      <c r="D16" s="177">
        <v>3</v>
      </c>
      <c r="E16" s="216" t="s">
        <v>412</v>
      </c>
    </row>
    <row r="17" spans="1:7" s="108" customFormat="1" ht="51">
      <c r="A17" s="267"/>
      <c r="B17" s="177">
        <v>4</v>
      </c>
      <c r="C17" s="178" t="s">
        <v>413</v>
      </c>
      <c r="D17" s="177">
        <v>4</v>
      </c>
      <c r="E17" s="216" t="s">
        <v>414</v>
      </c>
    </row>
    <row r="18" spans="1:7" s="108" customFormat="1" ht="51">
      <c r="A18" s="218" t="s">
        <v>337</v>
      </c>
      <c r="B18" s="177">
        <v>5</v>
      </c>
      <c r="C18" s="178" t="s">
        <v>415</v>
      </c>
      <c r="D18" s="177">
        <v>5</v>
      </c>
      <c r="E18" s="216" t="s">
        <v>416</v>
      </c>
    </row>
    <row r="19" spans="1:7" s="108" customFormat="1" ht="25.5">
      <c r="A19" s="219"/>
      <c r="B19" s="177">
        <v>6</v>
      </c>
      <c r="C19" s="220" t="s">
        <v>417</v>
      </c>
      <c r="D19" s="177"/>
      <c r="E19" s="216"/>
    </row>
    <row r="20" spans="1:7" s="108" customFormat="1" ht="38.25">
      <c r="A20" s="221" t="s">
        <v>418</v>
      </c>
      <c r="B20" s="177">
        <v>7</v>
      </c>
      <c r="C20" s="178" t="s">
        <v>419</v>
      </c>
      <c r="D20" s="177">
        <v>6</v>
      </c>
      <c r="E20" s="216" t="s">
        <v>420</v>
      </c>
    </row>
    <row r="21" spans="1:7" s="108" customFormat="1" ht="63.75">
      <c r="A21" s="222" t="s">
        <v>421</v>
      </c>
      <c r="B21" s="223">
        <v>8</v>
      </c>
      <c r="C21" s="217" t="s">
        <v>422</v>
      </c>
      <c r="D21" s="177"/>
      <c r="E21" s="216"/>
      <c r="G21" s="176"/>
    </row>
    <row r="22" spans="1:7" s="108" customFormat="1" ht="38.25">
      <c r="A22" s="221" t="s">
        <v>423</v>
      </c>
      <c r="B22" s="177">
        <v>9</v>
      </c>
      <c r="C22" s="178" t="s">
        <v>424</v>
      </c>
      <c r="D22" s="177">
        <v>7</v>
      </c>
      <c r="E22" s="216" t="s">
        <v>425</v>
      </c>
      <c r="G22" s="176"/>
    </row>
    <row r="23" spans="1:7" s="108" customFormat="1" ht="25.5">
      <c r="A23" s="221" t="s">
        <v>426</v>
      </c>
      <c r="B23" s="177">
        <v>10</v>
      </c>
      <c r="C23" s="178" t="s">
        <v>427</v>
      </c>
      <c r="D23" s="177"/>
      <c r="E23" s="216"/>
    </row>
    <row r="24" spans="1:7" s="114" customFormat="1" ht="12.75">
      <c r="A24" s="261" t="s">
        <v>207</v>
      </c>
      <c r="B24" s="261"/>
      <c r="C24" s="261"/>
      <c r="D24" s="261"/>
      <c r="E24" s="261"/>
    </row>
    <row r="25" spans="1:7" s="108" customFormat="1" ht="12.75">
      <c r="A25" s="111" t="s">
        <v>208</v>
      </c>
      <c r="B25" s="112" t="s">
        <v>201</v>
      </c>
      <c r="C25" s="113" t="s">
        <v>209</v>
      </c>
      <c r="D25" s="113" t="s">
        <v>203</v>
      </c>
      <c r="E25" s="113" t="s">
        <v>338</v>
      </c>
    </row>
    <row r="26" spans="1:7" s="108" customFormat="1" ht="140.25">
      <c r="A26" s="224" t="s">
        <v>428</v>
      </c>
      <c r="B26" s="177">
        <v>1</v>
      </c>
      <c r="C26" s="222" t="s">
        <v>429</v>
      </c>
      <c r="D26" s="223">
        <v>1</v>
      </c>
      <c r="E26" s="225" t="s">
        <v>430</v>
      </c>
    </row>
    <row r="27" spans="1:7" s="108" customFormat="1" ht="38.25">
      <c r="A27" s="225" t="s">
        <v>431</v>
      </c>
      <c r="B27" s="177">
        <v>2</v>
      </c>
      <c r="C27" s="222" t="s">
        <v>432</v>
      </c>
      <c r="D27" s="223">
        <v>2</v>
      </c>
      <c r="E27" s="225" t="s">
        <v>433</v>
      </c>
    </row>
    <row r="28" spans="1:7" s="108" customFormat="1" ht="318.75">
      <c r="A28" s="180" t="s">
        <v>210</v>
      </c>
      <c r="B28" s="177">
        <v>3</v>
      </c>
      <c r="C28" s="216" t="s">
        <v>531</v>
      </c>
      <c r="D28" s="179">
        <v>3</v>
      </c>
      <c r="E28" s="226" t="s">
        <v>434</v>
      </c>
    </row>
    <row r="29" spans="1:7" s="108" customFormat="1" ht="114.75">
      <c r="A29" s="227" t="s">
        <v>339</v>
      </c>
      <c r="B29" s="228"/>
      <c r="C29" s="220" t="s">
        <v>435</v>
      </c>
      <c r="D29" s="179">
        <v>4</v>
      </c>
      <c r="E29" s="220" t="s">
        <v>436</v>
      </c>
    </row>
    <row r="30" spans="1:7" s="108" customFormat="1" ht="76.5">
      <c r="A30" s="258" t="s">
        <v>211</v>
      </c>
      <c r="B30" s="228">
        <v>4</v>
      </c>
      <c r="C30" s="178" t="s">
        <v>437</v>
      </c>
      <c r="D30" s="179">
        <v>5</v>
      </c>
      <c r="E30" s="226" t="s">
        <v>438</v>
      </c>
    </row>
    <row r="31" spans="1:7" s="108" customFormat="1" ht="63.75">
      <c r="A31" s="260"/>
      <c r="B31" s="228">
        <v>5</v>
      </c>
      <c r="C31" s="178" t="s">
        <v>439</v>
      </c>
      <c r="D31" s="229">
        <v>6</v>
      </c>
      <c r="E31" s="226" t="s">
        <v>440</v>
      </c>
    </row>
    <row r="32" spans="1:7" s="108" customFormat="1" ht="76.5">
      <c r="A32" s="180" t="s">
        <v>212</v>
      </c>
      <c r="B32" s="223">
        <v>6</v>
      </c>
      <c r="C32" s="217" t="s">
        <v>441</v>
      </c>
      <c r="D32" s="179">
        <v>7</v>
      </c>
      <c r="E32" s="220" t="s">
        <v>442</v>
      </c>
    </row>
    <row r="33" spans="1:6" s="108" customFormat="1" ht="114.75">
      <c r="A33" s="238" t="s">
        <v>340</v>
      </c>
      <c r="B33" s="239">
        <v>7</v>
      </c>
      <c r="C33" s="240" t="s">
        <v>443</v>
      </c>
      <c r="D33" s="241">
        <v>8</v>
      </c>
      <c r="E33" s="242" t="s">
        <v>444</v>
      </c>
      <c r="F33" s="243"/>
    </row>
    <row r="34" spans="1:6" s="108" customFormat="1" ht="51">
      <c r="A34" s="225" t="s">
        <v>213</v>
      </c>
      <c r="B34" s="230">
        <v>8</v>
      </c>
      <c r="C34" s="226" t="s">
        <v>445</v>
      </c>
      <c r="D34" s="229">
        <v>9</v>
      </c>
      <c r="E34" s="226" t="s">
        <v>446</v>
      </c>
    </row>
    <row r="35" spans="1:6" s="108" customFormat="1" ht="25.5">
      <c r="A35" s="258" t="s">
        <v>214</v>
      </c>
      <c r="B35" s="231">
        <v>9</v>
      </c>
      <c r="C35" s="178" t="s">
        <v>447</v>
      </c>
      <c r="D35" s="179">
        <v>10</v>
      </c>
      <c r="E35" s="220" t="s">
        <v>448</v>
      </c>
    </row>
    <row r="36" spans="1:6" s="108" customFormat="1" ht="38.25">
      <c r="A36" s="259"/>
      <c r="B36" s="228">
        <v>10</v>
      </c>
      <c r="C36" s="178" t="s">
        <v>449</v>
      </c>
      <c r="D36" s="179">
        <v>11</v>
      </c>
      <c r="E36" s="220" t="s">
        <v>450</v>
      </c>
    </row>
    <row r="37" spans="1:6" ht="76.5">
      <c r="A37" s="260"/>
      <c r="B37" s="228">
        <v>11</v>
      </c>
      <c r="C37" s="178" t="s">
        <v>451</v>
      </c>
      <c r="D37" s="179">
        <v>12</v>
      </c>
      <c r="E37" s="220" t="s">
        <v>452</v>
      </c>
    </row>
    <row r="38" spans="1:6">
      <c r="A38" s="180" t="s">
        <v>453</v>
      </c>
      <c r="B38" s="177">
        <v>12</v>
      </c>
      <c r="C38" s="178" t="s">
        <v>454</v>
      </c>
      <c r="D38" s="181">
        <v>13</v>
      </c>
      <c r="E38" s="182"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zoomScale="120" zoomScaleNormal="120" workbookViewId="0">
      <selection activeCell="F26" sqref="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8" t="s">
        <v>186</v>
      </c>
      <c r="B1" s="268"/>
      <c r="C1" s="268"/>
      <c r="D1" s="268"/>
      <c r="E1" s="268"/>
      <c r="F1" s="268"/>
    </row>
    <row r="2" spans="1:7">
      <c r="A2" s="269" t="s">
        <v>187</v>
      </c>
      <c r="B2" s="269"/>
      <c r="C2" s="269"/>
      <c r="D2" s="269"/>
      <c r="E2" s="269"/>
      <c r="F2" s="269"/>
    </row>
    <row r="3" spans="1:7">
      <c r="A3" s="270" t="s">
        <v>188</v>
      </c>
      <c r="B3" s="271"/>
      <c r="C3" s="271"/>
      <c r="D3" s="271"/>
      <c r="E3" s="271"/>
      <c r="F3" s="272"/>
    </row>
    <row r="4" spans="1:7" ht="28.5" customHeight="1">
      <c r="A4" s="273" t="s">
        <v>189</v>
      </c>
      <c r="B4" s="275" t="s">
        <v>190</v>
      </c>
      <c r="C4" s="276"/>
      <c r="D4" s="276"/>
      <c r="E4" s="277"/>
      <c r="F4" s="96" t="s">
        <v>191</v>
      </c>
    </row>
    <row r="5" spans="1:7" ht="46.5" customHeight="1">
      <c r="A5" s="274"/>
      <c r="B5" s="97" t="s">
        <v>192</v>
      </c>
      <c r="C5" s="97" t="s">
        <v>193</v>
      </c>
      <c r="D5" s="97" t="s">
        <v>194</v>
      </c>
      <c r="E5" s="97" t="s">
        <v>195</v>
      </c>
      <c r="F5" s="98"/>
    </row>
    <row r="6" spans="1:7">
      <c r="A6" s="232" t="s">
        <v>456</v>
      </c>
      <c r="B6" s="233" t="s">
        <v>457</v>
      </c>
      <c r="C6" s="233">
        <v>1.4</v>
      </c>
      <c r="D6" s="233" t="s">
        <v>458</v>
      </c>
      <c r="E6" s="233" t="s">
        <v>459</v>
      </c>
      <c r="F6" s="237" t="s">
        <v>341</v>
      </c>
      <c r="G6" s="183"/>
    </row>
    <row r="7" spans="1:7">
      <c r="A7" s="220" t="s">
        <v>460</v>
      </c>
      <c r="B7" s="233" t="s">
        <v>461</v>
      </c>
      <c r="C7" s="233">
        <v>4.5999999999999996</v>
      </c>
      <c r="D7" s="233" t="s">
        <v>462</v>
      </c>
      <c r="E7" s="233" t="s">
        <v>463</v>
      </c>
      <c r="F7" s="237" t="s">
        <v>341</v>
      </c>
    </row>
    <row r="8" spans="1:7">
      <c r="A8" s="220" t="s">
        <v>464</v>
      </c>
      <c r="B8" s="233">
        <v>3.4</v>
      </c>
      <c r="C8" s="233" t="s">
        <v>465</v>
      </c>
      <c r="D8" s="233">
        <v>2.2999999999999998</v>
      </c>
      <c r="E8" s="233">
        <v>3</v>
      </c>
      <c r="F8" s="237" t="s">
        <v>341</v>
      </c>
    </row>
    <row r="9" spans="1:7">
      <c r="A9" s="220" t="s">
        <v>466</v>
      </c>
      <c r="B9" s="233"/>
      <c r="C9" s="233"/>
      <c r="D9" s="233">
        <v>7</v>
      </c>
      <c r="E9" s="233">
        <v>2.8</v>
      </c>
      <c r="F9" s="237" t="s">
        <v>341</v>
      </c>
    </row>
    <row r="10" spans="1:7" ht="25.5">
      <c r="A10" s="220" t="s">
        <v>467</v>
      </c>
      <c r="B10" s="233" t="s">
        <v>468</v>
      </c>
      <c r="C10" s="233" t="s">
        <v>469</v>
      </c>
      <c r="D10" s="233" t="s">
        <v>470</v>
      </c>
      <c r="E10" s="233" t="s">
        <v>471</v>
      </c>
      <c r="F10" s="237" t="s">
        <v>341</v>
      </c>
    </row>
    <row r="11" spans="1:7">
      <c r="A11" s="220" t="s">
        <v>472</v>
      </c>
      <c r="B11" s="233" t="s">
        <v>463</v>
      </c>
      <c r="C11" s="233" t="s">
        <v>473</v>
      </c>
      <c r="D11" s="233" t="s">
        <v>474</v>
      </c>
      <c r="E11" s="233" t="s">
        <v>475</v>
      </c>
      <c r="F11" s="237" t="s">
        <v>341</v>
      </c>
    </row>
    <row r="12" spans="1:7">
      <c r="A12" s="220" t="s">
        <v>476</v>
      </c>
      <c r="B12" s="233" t="s">
        <v>477</v>
      </c>
      <c r="C12" s="233" t="s">
        <v>478</v>
      </c>
      <c r="D12" s="233" t="s">
        <v>479</v>
      </c>
      <c r="E12" s="233" t="s">
        <v>480</v>
      </c>
      <c r="F12" s="237" t="s">
        <v>341</v>
      </c>
    </row>
    <row r="13" spans="1:7">
      <c r="A13" s="220" t="s">
        <v>481</v>
      </c>
      <c r="B13" s="233" t="s">
        <v>482</v>
      </c>
      <c r="C13" s="233" t="s">
        <v>483</v>
      </c>
      <c r="D13" s="233" t="s">
        <v>484</v>
      </c>
      <c r="E13" s="233" t="s">
        <v>480</v>
      </c>
      <c r="F13" s="237" t="s">
        <v>341</v>
      </c>
    </row>
    <row r="14" spans="1:7">
      <c r="A14" s="220" t="s">
        <v>485</v>
      </c>
      <c r="B14" s="233" t="s">
        <v>486</v>
      </c>
      <c r="C14" s="233" t="s">
        <v>478</v>
      </c>
      <c r="D14" s="233" t="s">
        <v>487</v>
      </c>
      <c r="E14" s="233" t="s">
        <v>488</v>
      </c>
      <c r="F14" s="237" t="s">
        <v>341</v>
      </c>
    </row>
    <row r="15" spans="1:7">
      <c r="A15" s="232" t="s">
        <v>489</v>
      </c>
      <c r="B15" s="233">
        <v>6.7</v>
      </c>
      <c r="C15" s="233">
        <v>4</v>
      </c>
      <c r="D15" s="233" t="s">
        <v>462</v>
      </c>
      <c r="E15" s="233" t="s">
        <v>490</v>
      </c>
      <c r="F15" s="237" t="s">
        <v>341</v>
      </c>
    </row>
    <row r="16" spans="1:7">
      <c r="A16" s="220" t="s">
        <v>491</v>
      </c>
      <c r="B16" s="233">
        <v>1.8</v>
      </c>
      <c r="C16" s="233"/>
      <c r="D16" s="233" t="s">
        <v>492</v>
      </c>
      <c r="E16" s="233" t="s">
        <v>493</v>
      </c>
      <c r="F16" s="237" t="s">
        <v>341</v>
      </c>
    </row>
    <row r="17" spans="1:6">
      <c r="A17" s="220" t="s">
        <v>494</v>
      </c>
      <c r="B17" s="233">
        <v>1</v>
      </c>
      <c r="C17" s="233"/>
      <c r="D17" s="233" t="s">
        <v>492</v>
      </c>
      <c r="E17" s="233" t="s">
        <v>495</v>
      </c>
      <c r="F17" s="237" t="s">
        <v>341</v>
      </c>
    </row>
    <row r="18" spans="1:6">
      <c r="A18" s="220" t="s">
        <v>496</v>
      </c>
      <c r="B18" s="233" t="s">
        <v>497</v>
      </c>
      <c r="C18" s="233">
        <v>3.5</v>
      </c>
      <c r="D18" s="233" t="s">
        <v>498</v>
      </c>
      <c r="E18" s="233" t="s">
        <v>499</v>
      </c>
      <c r="F18" s="237" t="s">
        <v>341</v>
      </c>
    </row>
    <row r="19" spans="1:6" ht="25.5">
      <c r="A19" s="220" t="s">
        <v>500</v>
      </c>
      <c r="B19" s="233">
        <v>9</v>
      </c>
      <c r="C19" s="233">
        <v>6</v>
      </c>
      <c r="D19" s="233"/>
      <c r="E19" s="233">
        <v>3</v>
      </c>
      <c r="F19" s="237" t="s">
        <v>341</v>
      </c>
    </row>
    <row r="20" spans="1:6">
      <c r="A20" s="234" t="s">
        <v>501</v>
      </c>
      <c r="B20" s="233" t="s">
        <v>502</v>
      </c>
      <c r="C20" s="233" t="s">
        <v>503</v>
      </c>
      <c r="D20" s="233">
        <v>8.1199999999999992</v>
      </c>
      <c r="E20" s="233" t="s">
        <v>504</v>
      </c>
      <c r="F20" s="237" t="s">
        <v>341</v>
      </c>
    </row>
    <row r="21" spans="1:6">
      <c r="A21" s="234" t="s">
        <v>505</v>
      </c>
      <c r="B21" s="233" t="s">
        <v>506</v>
      </c>
      <c r="C21" s="233" t="s">
        <v>469</v>
      </c>
      <c r="D21" s="233" t="s">
        <v>507</v>
      </c>
      <c r="E21" s="233" t="s">
        <v>508</v>
      </c>
      <c r="F21" s="237" t="s">
        <v>341</v>
      </c>
    </row>
    <row r="22" spans="1:6">
      <c r="A22" s="234" t="s">
        <v>509</v>
      </c>
      <c r="B22" s="233" t="s">
        <v>510</v>
      </c>
      <c r="C22" s="233" t="s">
        <v>511</v>
      </c>
      <c r="D22" s="233" t="s">
        <v>512</v>
      </c>
      <c r="E22" s="233" t="s">
        <v>513</v>
      </c>
      <c r="F22" s="237" t="s">
        <v>341</v>
      </c>
    </row>
    <row r="23" spans="1:6" ht="25.5">
      <c r="A23" s="220" t="s">
        <v>514</v>
      </c>
      <c r="B23" s="233" t="s">
        <v>483</v>
      </c>
      <c r="C23" s="233" t="s">
        <v>515</v>
      </c>
      <c r="D23" s="233" t="s">
        <v>516</v>
      </c>
      <c r="E23" s="233" t="s">
        <v>517</v>
      </c>
      <c r="F23" s="237" t="s">
        <v>341</v>
      </c>
    </row>
    <row r="24" spans="1:6">
      <c r="A24" s="220" t="s">
        <v>518</v>
      </c>
      <c r="B24" s="233" t="s">
        <v>477</v>
      </c>
      <c r="C24" s="233" t="s">
        <v>519</v>
      </c>
      <c r="D24" s="233" t="s">
        <v>520</v>
      </c>
      <c r="E24" s="233" t="s">
        <v>521</v>
      </c>
      <c r="F24" s="237" t="s">
        <v>341</v>
      </c>
    </row>
    <row r="25" spans="1:6">
      <c r="A25" s="235" t="s">
        <v>522</v>
      </c>
      <c r="B25" s="233" t="s">
        <v>523</v>
      </c>
      <c r="C25" s="233" t="s">
        <v>511</v>
      </c>
      <c r="D25" s="233" t="s">
        <v>507</v>
      </c>
      <c r="E25" s="233" t="s">
        <v>524</v>
      </c>
      <c r="F25" s="237" t="s">
        <v>341</v>
      </c>
    </row>
    <row r="26" spans="1:6" ht="24">
      <c r="A26" s="236" t="s">
        <v>525</v>
      </c>
      <c r="B26" s="233" t="s">
        <v>526</v>
      </c>
      <c r="C26" s="233" t="s">
        <v>527</v>
      </c>
      <c r="D26" s="233" t="s">
        <v>528</v>
      </c>
      <c r="E26" s="233" t="s">
        <v>529</v>
      </c>
      <c r="F26" s="237"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2" t="s">
        <v>69</v>
      </c>
      <c r="C2" s="283"/>
      <c r="D2" s="283"/>
      <c r="E2" s="283"/>
      <c r="F2" s="283"/>
      <c r="G2" s="283"/>
      <c r="H2" s="284"/>
    </row>
    <row r="3" spans="2:8" ht="16.5">
      <c r="B3" s="285" t="s">
        <v>70</v>
      </c>
      <c r="C3" s="286"/>
      <c r="D3" s="286"/>
      <c r="E3" s="286"/>
      <c r="F3" s="286"/>
      <c r="G3" s="286"/>
      <c r="H3" s="287"/>
    </row>
    <row r="4" spans="2:8" ht="88.5" customHeight="1">
      <c r="B4" s="288" t="s">
        <v>403</v>
      </c>
      <c r="C4" s="289"/>
      <c r="D4" s="289"/>
      <c r="E4" s="289"/>
      <c r="F4" s="289"/>
      <c r="G4" s="289"/>
      <c r="H4" s="290"/>
    </row>
    <row r="5" spans="2:8" ht="16.5">
      <c r="B5" s="8"/>
      <c r="C5" s="9"/>
      <c r="D5" s="9"/>
      <c r="E5" s="9"/>
      <c r="F5" s="9"/>
      <c r="G5" s="9"/>
      <c r="H5" s="10"/>
    </row>
    <row r="6" spans="2:8" ht="16.5" customHeight="1">
      <c r="B6" s="291" t="s">
        <v>342</v>
      </c>
      <c r="C6" s="292"/>
      <c r="D6" s="292"/>
      <c r="E6" s="292"/>
      <c r="F6" s="292"/>
      <c r="G6" s="292"/>
      <c r="H6" s="293"/>
    </row>
    <row r="7" spans="2:8" ht="44.25" customHeight="1">
      <c r="B7" s="291"/>
      <c r="C7" s="292"/>
      <c r="D7" s="292"/>
      <c r="E7" s="292"/>
      <c r="F7" s="292"/>
      <c r="G7" s="292"/>
      <c r="H7" s="293"/>
    </row>
    <row r="8" spans="2:8" ht="15.75" thickBot="1">
      <c r="B8" s="11"/>
      <c r="C8" s="12"/>
      <c r="D8" s="13"/>
      <c r="E8" s="14"/>
      <c r="F8" s="14"/>
      <c r="G8" s="15"/>
      <c r="H8" s="16"/>
    </row>
    <row r="9" spans="2:8">
      <c r="B9" s="11"/>
      <c r="C9" s="278" t="s">
        <v>71</v>
      </c>
      <c r="D9" s="279"/>
      <c r="E9" s="280" t="s">
        <v>72</v>
      </c>
      <c r="F9" s="281"/>
      <c r="G9" s="12"/>
      <c r="H9" s="16"/>
    </row>
    <row r="10" spans="2:8" ht="35.25" customHeight="1">
      <c r="B10" s="11"/>
      <c r="C10" s="294" t="s">
        <v>73</v>
      </c>
      <c r="D10" s="295"/>
      <c r="E10" s="296" t="s">
        <v>74</v>
      </c>
      <c r="F10" s="297"/>
      <c r="G10" s="12"/>
      <c r="H10" s="16"/>
    </row>
    <row r="11" spans="2:8" ht="17.25" customHeight="1">
      <c r="B11" s="11"/>
      <c r="C11" s="294" t="s">
        <v>75</v>
      </c>
      <c r="D11" s="295"/>
      <c r="E11" s="296" t="s">
        <v>76</v>
      </c>
      <c r="F11" s="297"/>
      <c r="G11" s="12"/>
      <c r="H11" s="16"/>
    </row>
    <row r="12" spans="2:8" ht="19.5" customHeight="1">
      <c r="B12" s="11"/>
      <c r="C12" s="294" t="s">
        <v>77</v>
      </c>
      <c r="D12" s="295"/>
      <c r="E12" s="296" t="s">
        <v>78</v>
      </c>
      <c r="F12" s="297"/>
      <c r="G12" s="12"/>
      <c r="H12" s="16"/>
    </row>
    <row r="13" spans="2:8" ht="27" customHeight="1">
      <c r="B13" s="11"/>
      <c r="C13" s="294" t="s">
        <v>79</v>
      </c>
      <c r="D13" s="295"/>
      <c r="E13" s="296" t="s">
        <v>173</v>
      </c>
      <c r="F13" s="297"/>
      <c r="G13" s="12"/>
      <c r="H13" s="16"/>
    </row>
    <row r="14" spans="2:8" ht="34.5" customHeight="1">
      <c r="B14" s="11"/>
      <c r="C14" s="298" t="s">
        <v>8</v>
      </c>
      <c r="D14" s="299"/>
      <c r="E14" s="300" t="s">
        <v>374</v>
      </c>
      <c r="F14" s="301"/>
      <c r="G14" s="12"/>
      <c r="H14" s="16"/>
    </row>
    <row r="15" spans="2:8" ht="27.75" customHeight="1">
      <c r="B15" s="11"/>
      <c r="C15" s="298" t="s">
        <v>9</v>
      </c>
      <c r="D15" s="299"/>
      <c r="E15" s="300" t="s">
        <v>80</v>
      </c>
      <c r="F15" s="301"/>
      <c r="G15" s="12"/>
      <c r="H15" s="16"/>
    </row>
    <row r="16" spans="2:8" ht="28.5" customHeight="1">
      <c r="B16" s="11"/>
      <c r="C16" s="298" t="s">
        <v>10</v>
      </c>
      <c r="D16" s="299"/>
      <c r="E16" s="300" t="s">
        <v>81</v>
      </c>
      <c r="F16" s="301"/>
      <c r="G16" s="12"/>
      <c r="H16" s="16"/>
    </row>
    <row r="17" spans="2:8" ht="72.75" customHeight="1">
      <c r="B17" s="11"/>
      <c r="C17" s="298" t="s">
        <v>11</v>
      </c>
      <c r="D17" s="299"/>
      <c r="E17" s="300" t="s">
        <v>375</v>
      </c>
      <c r="F17" s="301"/>
      <c r="G17" s="12"/>
      <c r="H17" s="16"/>
    </row>
    <row r="18" spans="2:8" ht="64.5" customHeight="1">
      <c r="B18" s="11"/>
      <c r="C18" s="298" t="s">
        <v>12</v>
      </c>
      <c r="D18" s="299"/>
      <c r="E18" s="300" t="s">
        <v>397</v>
      </c>
      <c r="F18" s="301"/>
      <c r="G18" s="12"/>
      <c r="H18" s="16"/>
    </row>
    <row r="19" spans="2:8" ht="71.25" customHeight="1">
      <c r="B19" s="11"/>
      <c r="C19" s="298" t="s">
        <v>82</v>
      </c>
      <c r="D19" s="299"/>
      <c r="E19" s="300" t="s">
        <v>396</v>
      </c>
      <c r="F19" s="301"/>
      <c r="G19" s="12"/>
      <c r="H19" s="16"/>
    </row>
    <row r="20" spans="2:8" ht="55.5" customHeight="1">
      <c r="B20" s="11"/>
      <c r="C20" s="302" t="s">
        <v>83</v>
      </c>
      <c r="D20" s="303"/>
      <c r="E20" s="300" t="s">
        <v>395</v>
      </c>
      <c r="F20" s="301"/>
      <c r="G20" s="12"/>
      <c r="H20" s="16"/>
    </row>
    <row r="21" spans="2:8" ht="42" customHeight="1">
      <c r="B21" s="11"/>
      <c r="C21" s="302" t="s">
        <v>18</v>
      </c>
      <c r="D21" s="303"/>
      <c r="E21" s="300" t="s">
        <v>394</v>
      </c>
      <c r="F21" s="301"/>
      <c r="G21" s="12"/>
      <c r="H21" s="16"/>
    </row>
    <row r="22" spans="2:8" ht="59.25" customHeight="1">
      <c r="B22" s="11"/>
      <c r="C22" s="302" t="s">
        <v>20</v>
      </c>
      <c r="D22" s="303"/>
      <c r="E22" s="300" t="s">
        <v>343</v>
      </c>
      <c r="F22" s="301"/>
      <c r="G22" s="12"/>
      <c r="H22" s="16"/>
    </row>
    <row r="23" spans="2:8" ht="23.25" customHeight="1">
      <c r="B23" s="11"/>
      <c r="C23" s="302" t="s">
        <v>21</v>
      </c>
      <c r="D23" s="303"/>
      <c r="E23" s="300" t="s">
        <v>393</v>
      </c>
      <c r="F23" s="301"/>
      <c r="G23" s="12"/>
      <c r="H23" s="16"/>
    </row>
    <row r="24" spans="2:8" ht="30.75" customHeight="1">
      <c r="B24" s="11"/>
      <c r="C24" s="302" t="s">
        <v>84</v>
      </c>
      <c r="D24" s="303"/>
      <c r="E24" s="300" t="s">
        <v>398</v>
      </c>
      <c r="F24" s="301"/>
      <c r="G24" s="12"/>
      <c r="H24" s="16"/>
    </row>
    <row r="25" spans="2:8" ht="33" customHeight="1">
      <c r="B25" s="11"/>
      <c r="C25" s="302" t="s">
        <v>85</v>
      </c>
      <c r="D25" s="303"/>
      <c r="E25" s="300" t="s">
        <v>399</v>
      </c>
      <c r="F25" s="301"/>
      <c r="G25" s="12"/>
      <c r="H25" s="16"/>
    </row>
    <row r="26" spans="2:8" ht="30" customHeight="1">
      <c r="B26" s="11"/>
      <c r="C26" s="302" t="s">
        <v>86</v>
      </c>
      <c r="D26" s="303"/>
      <c r="E26" s="300" t="s">
        <v>392</v>
      </c>
      <c r="F26" s="301"/>
      <c r="G26" s="12"/>
      <c r="H26" s="16"/>
    </row>
    <row r="27" spans="2:8" ht="35.25" customHeight="1">
      <c r="B27" s="11"/>
      <c r="C27" s="302" t="s">
        <v>87</v>
      </c>
      <c r="D27" s="303"/>
      <c r="E27" s="300" t="s">
        <v>400</v>
      </c>
      <c r="F27" s="301"/>
      <c r="G27" s="12"/>
      <c r="H27" s="16"/>
    </row>
    <row r="28" spans="2:8" ht="31.5" customHeight="1">
      <c r="B28" s="11"/>
      <c r="C28" s="302" t="s">
        <v>88</v>
      </c>
      <c r="D28" s="303"/>
      <c r="E28" s="300" t="s">
        <v>401</v>
      </c>
      <c r="F28" s="301"/>
      <c r="G28" s="12"/>
      <c r="H28" s="16"/>
    </row>
    <row r="29" spans="2:8" ht="35.25" customHeight="1">
      <c r="B29" s="11"/>
      <c r="C29" s="302" t="s">
        <v>89</v>
      </c>
      <c r="D29" s="303"/>
      <c r="E29" s="300" t="s">
        <v>402</v>
      </c>
      <c r="F29" s="301"/>
      <c r="G29" s="12"/>
      <c r="H29" s="16"/>
    </row>
    <row r="30" spans="2:8" ht="59.25" customHeight="1">
      <c r="B30" s="11"/>
      <c r="C30" s="302" t="s">
        <v>90</v>
      </c>
      <c r="D30" s="303"/>
      <c r="E30" s="300" t="s">
        <v>404</v>
      </c>
      <c r="F30" s="301"/>
      <c r="G30" s="12"/>
      <c r="H30" s="16"/>
    </row>
    <row r="31" spans="2:8" ht="57" customHeight="1">
      <c r="B31" s="11"/>
      <c r="C31" s="302" t="s">
        <v>25</v>
      </c>
      <c r="D31" s="303"/>
      <c r="E31" s="300" t="s">
        <v>405</v>
      </c>
      <c r="F31" s="301"/>
      <c r="G31" s="12"/>
      <c r="H31" s="16"/>
    </row>
    <row r="32" spans="2:8" ht="82.5" customHeight="1">
      <c r="B32" s="11"/>
      <c r="C32" s="302" t="s">
        <v>91</v>
      </c>
      <c r="D32" s="303"/>
      <c r="E32" s="300" t="s">
        <v>92</v>
      </c>
      <c r="F32" s="301"/>
      <c r="G32" s="12"/>
      <c r="H32" s="16"/>
    </row>
    <row r="33" spans="2:8" ht="46.5" customHeight="1">
      <c r="B33" s="11"/>
      <c r="C33" s="302" t="s">
        <v>30</v>
      </c>
      <c r="D33" s="303"/>
      <c r="E33" s="300" t="s">
        <v>406</v>
      </c>
      <c r="F33" s="301"/>
      <c r="G33" s="12"/>
      <c r="H33" s="16"/>
    </row>
    <row r="34" spans="2:8" ht="6.75" customHeight="1" thickBot="1">
      <c r="B34" s="11"/>
      <c r="C34" s="311"/>
      <c r="D34" s="312"/>
      <c r="E34" s="313"/>
      <c r="F34" s="314"/>
      <c r="G34" s="12"/>
      <c r="H34" s="16"/>
    </row>
    <row r="35" spans="2:8" ht="15.75" thickTop="1">
      <c r="B35" s="11"/>
      <c r="C35" s="17"/>
      <c r="D35" s="17"/>
      <c r="E35" s="18"/>
      <c r="F35" s="18"/>
      <c r="G35" s="12"/>
      <c r="H35" s="16"/>
    </row>
    <row r="36" spans="2:8" ht="21" customHeight="1">
      <c r="B36" s="304" t="s">
        <v>344</v>
      </c>
      <c r="C36" s="305"/>
      <c r="D36" s="305"/>
      <c r="E36" s="305"/>
      <c r="F36" s="305"/>
      <c r="G36" s="305"/>
      <c r="H36" s="306"/>
    </row>
    <row r="37" spans="2:8" ht="20.25" customHeight="1">
      <c r="B37" s="304" t="s">
        <v>345</v>
      </c>
      <c r="C37" s="305"/>
      <c r="D37" s="305"/>
      <c r="E37" s="305"/>
      <c r="F37" s="305"/>
      <c r="G37" s="305"/>
      <c r="H37" s="306"/>
    </row>
    <row r="38" spans="2:8" ht="20.25" customHeight="1">
      <c r="B38" s="304" t="s">
        <v>346</v>
      </c>
      <c r="C38" s="305"/>
      <c r="D38" s="305"/>
      <c r="E38" s="305"/>
      <c r="F38" s="305"/>
      <c r="G38" s="305"/>
      <c r="H38" s="306"/>
    </row>
    <row r="39" spans="2:8" ht="21.75" customHeight="1">
      <c r="B39" s="304" t="s">
        <v>347</v>
      </c>
      <c r="C39" s="305"/>
      <c r="D39" s="305"/>
      <c r="E39" s="305"/>
      <c r="F39" s="305"/>
      <c r="G39" s="305"/>
      <c r="H39" s="306"/>
    </row>
    <row r="40" spans="2:8" ht="22.5" customHeight="1">
      <c r="B40" s="304" t="s">
        <v>383</v>
      </c>
      <c r="C40" s="310"/>
      <c r="D40" s="310"/>
      <c r="E40" s="310"/>
      <c r="F40" s="310"/>
      <c r="G40" s="310"/>
      <c r="H40" s="306"/>
    </row>
    <row r="41" spans="2:8" ht="32.25" customHeight="1" thickBot="1">
      <c r="B41" s="307" t="s">
        <v>384</v>
      </c>
      <c r="C41" s="308"/>
      <c r="D41" s="308"/>
      <c r="E41" s="308"/>
      <c r="F41" s="308"/>
      <c r="G41" s="308"/>
      <c r="H41" s="30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6"/>
  <sheetViews>
    <sheetView topLeftCell="C10" zoomScale="80" zoomScaleNormal="80" workbookViewId="0">
      <selection activeCell="P16" sqref="P16"/>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38.5703125" customWidth="1"/>
    <col min="41" max="298" width="11.42578125" style="129"/>
    <col min="299" max="16384" width="11.42578125" style="164"/>
  </cols>
  <sheetData>
    <row r="1" spans="1:298" s="161" customFormat="1" ht="16.5" customHeight="1">
      <c r="A1" s="333"/>
      <c r="B1" s="334"/>
      <c r="C1" s="334"/>
      <c r="D1" s="323" t="s">
        <v>68</v>
      </c>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5" t="s">
        <v>67</v>
      </c>
      <c r="AM1" s="325"/>
      <c r="AN1" s="325"/>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35"/>
      <c r="B2" s="336"/>
      <c r="C2" s="336"/>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5"/>
      <c r="AM2" s="325"/>
      <c r="AN2" s="325"/>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5"/>
      <c r="AM3" s="325"/>
      <c r="AN3" s="325"/>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26" t="s">
        <v>0</v>
      </c>
      <c r="B4" s="327"/>
      <c r="C4" s="328"/>
      <c r="D4" s="329" t="s">
        <v>536</v>
      </c>
      <c r="E4" s="330"/>
      <c r="F4" s="330"/>
      <c r="G4" s="330"/>
      <c r="H4" s="330"/>
      <c r="I4" s="330"/>
      <c r="J4" s="330"/>
      <c r="K4" s="330"/>
      <c r="L4" s="330"/>
      <c r="M4" s="330"/>
      <c r="N4" s="331"/>
      <c r="O4" s="332"/>
      <c r="P4" s="332"/>
      <c r="Q4" s="332"/>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58.5" customHeight="1">
      <c r="A5" s="326" t="s">
        <v>1</v>
      </c>
      <c r="B5" s="327"/>
      <c r="C5" s="328"/>
      <c r="D5" s="337" t="s">
        <v>537</v>
      </c>
      <c r="E5" s="338"/>
      <c r="F5" s="338"/>
      <c r="G5" s="338"/>
      <c r="H5" s="338"/>
      <c r="I5" s="338"/>
      <c r="J5" s="338"/>
      <c r="K5" s="338"/>
      <c r="L5" s="338"/>
      <c r="M5" s="338"/>
      <c r="N5" s="339"/>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26" t="s">
        <v>2</v>
      </c>
      <c r="B6" s="327"/>
      <c r="C6" s="328"/>
      <c r="D6" s="337" t="s">
        <v>538</v>
      </c>
      <c r="E6" s="338"/>
      <c r="F6" s="338"/>
      <c r="G6" s="338"/>
      <c r="H6" s="338"/>
      <c r="I6" s="338"/>
      <c r="J6" s="338"/>
      <c r="K6" s="338"/>
      <c r="L6" s="338"/>
      <c r="M6" s="338"/>
      <c r="N6" s="339"/>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20" t="s">
        <v>3</v>
      </c>
      <c r="B7" s="321"/>
      <c r="C7" s="321"/>
      <c r="D7" s="321"/>
      <c r="E7" s="321"/>
      <c r="F7" s="321"/>
      <c r="G7" s="321"/>
      <c r="H7" s="322"/>
      <c r="I7" s="320" t="s">
        <v>4</v>
      </c>
      <c r="J7" s="321"/>
      <c r="K7" s="321"/>
      <c r="L7" s="321"/>
      <c r="M7" s="321"/>
      <c r="N7" s="322"/>
      <c r="O7" s="320" t="s">
        <v>5</v>
      </c>
      <c r="P7" s="321"/>
      <c r="Q7" s="321"/>
      <c r="R7" s="321"/>
      <c r="S7" s="321"/>
      <c r="T7" s="321"/>
      <c r="U7" s="321"/>
      <c r="V7" s="321"/>
      <c r="W7" s="322"/>
      <c r="X7" s="320" t="s">
        <v>6</v>
      </c>
      <c r="Y7" s="321"/>
      <c r="Z7" s="321"/>
      <c r="AA7" s="321"/>
      <c r="AB7" s="321"/>
      <c r="AC7" s="321"/>
      <c r="AD7" s="321"/>
      <c r="AE7" s="321"/>
      <c r="AF7" s="321"/>
      <c r="AG7" s="321"/>
      <c r="AH7" s="322"/>
      <c r="AI7" s="320" t="s">
        <v>7</v>
      </c>
      <c r="AJ7" s="321"/>
      <c r="AK7" s="321"/>
      <c r="AL7" s="321"/>
      <c r="AM7" s="321"/>
      <c r="AN7" s="34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41" t="s">
        <v>37</v>
      </c>
      <c r="B8" s="344" t="s">
        <v>386</v>
      </c>
      <c r="C8" s="343" t="s">
        <v>8</v>
      </c>
      <c r="D8" s="345" t="s">
        <v>370</v>
      </c>
      <c r="E8" s="345" t="s">
        <v>10</v>
      </c>
      <c r="F8" s="347" t="s">
        <v>11</v>
      </c>
      <c r="G8" s="346" t="s">
        <v>12</v>
      </c>
      <c r="H8" s="345" t="s">
        <v>13</v>
      </c>
      <c r="I8" s="351" t="s">
        <v>14</v>
      </c>
      <c r="J8" s="352" t="s">
        <v>15</v>
      </c>
      <c r="K8" s="346" t="s">
        <v>16</v>
      </c>
      <c r="L8" s="346" t="s">
        <v>17</v>
      </c>
      <c r="M8" s="352" t="s">
        <v>15</v>
      </c>
      <c r="N8" s="345" t="s">
        <v>18</v>
      </c>
      <c r="O8" s="348" t="s">
        <v>19</v>
      </c>
      <c r="P8" s="353" t="s">
        <v>20</v>
      </c>
      <c r="Q8" s="346" t="s">
        <v>21</v>
      </c>
      <c r="R8" s="353" t="s">
        <v>22</v>
      </c>
      <c r="S8" s="353"/>
      <c r="T8" s="353"/>
      <c r="U8" s="353"/>
      <c r="V8" s="353"/>
      <c r="W8" s="353"/>
      <c r="X8" s="360" t="s">
        <v>289</v>
      </c>
      <c r="Y8" s="348" t="s">
        <v>250</v>
      </c>
      <c r="Z8" s="348" t="s">
        <v>15</v>
      </c>
      <c r="AA8" s="153"/>
      <c r="AB8" s="153"/>
      <c r="AC8" s="348" t="s">
        <v>23</v>
      </c>
      <c r="AD8" s="348" t="s">
        <v>15</v>
      </c>
      <c r="AE8" s="153"/>
      <c r="AF8" s="153"/>
      <c r="AG8" s="360" t="s">
        <v>24</v>
      </c>
      <c r="AH8" s="348" t="s">
        <v>25</v>
      </c>
      <c r="AI8" s="353" t="s">
        <v>7</v>
      </c>
      <c r="AJ8" s="353" t="s">
        <v>26</v>
      </c>
      <c r="AK8" s="353" t="s">
        <v>27</v>
      </c>
      <c r="AL8" s="353" t="s">
        <v>28</v>
      </c>
      <c r="AM8" s="354" t="s">
        <v>29</v>
      </c>
      <c r="AN8" s="354"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c r="A9" s="342"/>
      <c r="B9" s="367"/>
      <c r="C9" s="344"/>
      <c r="D9" s="346"/>
      <c r="E9" s="346"/>
      <c r="F9" s="344"/>
      <c r="G9" s="351"/>
      <c r="H9" s="346"/>
      <c r="I9" s="351"/>
      <c r="J9" s="352"/>
      <c r="K9" s="351"/>
      <c r="L9" s="351"/>
      <c r="M9" s="352"/>
      <c r="N9" s="346"/>
      <c r="O9" s="349"/>
      <c r="P9" s="346"/>
      <c r="Q9" s="351"/>
      <c r="R9" s="145" t="s">
        <v>31</v>
      </c>
      <c r="S9" s="145" t="s">
        <v>32</v>
      </c>
      <c r="T9" s="145" t="s">
        <v>33</v>
      </c>
      <c r="U9" s="145" t="s">
        <v>34</v>
      </c>
      <c r="V9" s="145" t="s">
        <v>35</v>
      </c>
      <c r="W9" s="145" t="s">
        <v>36</v>
      </c>
      <c r="X9" s="348"/>
      <c r="Y9" s="350"/>
      <c r="Z9" s="350"/>
      <c r="AA9" s="156" t="s">
        <v>278</v>
      </c>
      <c r="AB9" s="156" t="s">
        <v>15</v>
      </c>
      <c r="AC9" s="350"/>
      <c r="AD9" s="350"/>
      <c r="AE9" s="154" t="s">
        <v>23</v>
      </c>
      <c r="AF9" s="154" t="s">
        <v>15</v>
      </c>
      <c r="AG9" s="348"/>
      <c r="AH9" s="349"/>
      <c r="AI9" s="346"/>
      <c r="AJ9" s="346"/>
      <c r="AK9" s="346"/>
      <c r="AL9" s="346"/>
      <c r="AM9" s="355"/>
      <c r="AN9" s="355"/>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57.75" customHeight="1">
      <c r="A10" s="315">
        <v>1</v>
      </c>
      <c r="B10" s="358" t="s">
        <v>544</v>
      </c>
      <c r="C10" s="315" t="s">
        <v>322</v>
      </c>
      <c r="D10" s="316" t="s">
        <v>540</v>
      </c>
      <c r="E10" s="315" t="s">
        <v>543</v>
      </c>
      <c r="F10" s="315" t="s">
        <v>539</v>
      </c>
      <c r="G10" s="315" t="s">
        <v>45</v>
      </c>
      <c r="H10" s="315">
        <v>24</v>
      </c>
      <c r="I10" s="317" t="str">
        <f>IF(H10&lt;=2,'Tabla probabilidad'!$B$5,IF(H10&lt;=24,'Tabla probabilidad'!$B$6,IF(H10&lt;=500,'Tabla probabilidad'!$B$7,IF(H10&lt;=5000,'Tabla probabilidad'!$B$8,IF(H10&gt;5000,'Tabla probabilidad'!$B$9)))))</f>
        <v>Baja</v>
      </c>
      <c r="J10" s="318">
        <f>IF(H10&lt;=2,'Tabla probabilidad'!$D$5,IF(H10&lt;=24,'Tabla probabilidad'!$D$6,IF(H10&lt;=500,'Tabla probabilidad'!$D$7,IF(H10&lt;=5000,'Tabla probabilidad'!$D$8,IF(H10&gt;5000,'Tabla probabilidad'!$D$9)))))</f>
        <v>0.4</v>
      </c>
      <c r="K10" s="315" t="s">
        <v>314</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5" t="str">
        <f>VLOOKUP((I10&amp;L10),Hoja1!$B$4:$C$28,2,0)</f>
        <v>Bajo</v>
      </c>
      <c r="O10" s="244">
        <v>1</v>
      </c>
      <c r="P10" s="247" t="s">
        <v>547</v>
      </c>
      <c r="Q10" s="244" t="str">
        <f t="shared" ref="Q10:Q16" si="0">IF(R10="Preventivo","Probabilidad",IF(R10="Detectivo","Probabilidad", IF(R10="Correctivo","Impacto")))</f>
        <v>Probabilidad</v>
      </c>
      <c r="R10" s="244" t="s">
        <v>52</v>
      </c>
      <c r="S10" s="244" t="s">
        <v>57</v>
      </c>
      <c r="T10" s="245">
        <f>VLOOKUP(R10&amp;S10,Hoja1!$Q$4:$R$9,2,0)</f>
        <v>0.45</v>
      </c>
      <c r="U10" s="244" t="s">
        <v>59</v>
      </c>
      <c r="V10" s="244" t="s">
        <v>62</v>
      </c>
      <c r="W10" s="244" t="s">
        <v>65</v>
      </c>
      <c r="X10" s="245">
        <f>IF(Q10="Probabilidad",($J$10*T10),IF(Q10="Impacto"," "))</f>
        <v>0.18000000000000002</v>
      </c>
      <c r="Y10" s="245" t="str">
        <f>IF(Z10&lt;=20%,'Tabla probabilidad'!$B$5,IF(Z10&lt;=40%,'Tabla probabilidad'!$B$6,IF(Z10&lt;=60%,'Tabla probabilidad'!$B$7,IF(Z10&lt;=80%,'Tabla probabilidad'!$B$8,IF(Z10&lt;=100%,'Tabla probabilidad'!$B$9)))))</f>
        <v>Baja</v>
      </c>
      <c r="Z10" s="245">
        <f>IF(R10="Preventivo",(J10-(J10*T10)),IF(R10="Detectivo",(J10-(J10*T10)),IF(R10="Correctivo",(J10))))</f>
        <v>0.22</v>
      </c>
      <c r="AA10" s="356" t="str">
        <f>IF(AB10&lt;=20%,'Tabla probabilidad'!$B$5,IF(AB10&lt;=40%,'Tabla probabilidad'!$B$6,IF(AB10&lt;=60%,'Tabla probabilidad'!$B$7,IF(AB10&lt;=80%,'Tabla probabilidad'!$B$8,IF(AB10&lt;=100%,'Tabla probabilidad'!$B$9)))))</f>
        <v>Baja</v>
      </c>
      <c r="AB10" s="356">
        <f>AVERAGE(Z10:Z12)</f>
        <v>0.22</v>
      </c>
      <c r="AC10" s="245" t="str">
        <f t="shared" ref="AC10:AC16" si="1">IF(AD10&lt;=20%,"Leve",IF(AD10&lt;=40%,"Menor",IF(AD10&lt;=60%,"Moderado",IF(AD10&lt;=80%,"Mayor",IF(AD10&lt;=100%,"Catastrófico")))))</f>
        <v>Leve</v>
      </c>
      <c r="AD10" s="245">
        <f>IF(Q10="Probabilidad",(($M$10-0)),IF(Q10="Impacto",($M$10-($M$10*T10))))</f>
        <v>0.2</v>
      </c>
      <c r="AE10" s="356" t="str">
        <f>IF(AF10&lt;=20%,"Leve",IF(AF10&lt;=40%,"Menor",IF(AF10&lt;=60%,"Moderado",IF(AF10&lt;=80%,"Mayor",IF(AF10&lt;=100%,"Catastrófico")))))</f>
        <v>Leve</v>
      </c>
      <c r="AF10" s="356">
        <f>AVERAGE(AD10:AD12)</f>
        <v>0.20000000000000004</v>
      </c>
      <c r="AG10" s="358" t="str">
        <f>VLOOKUP(AA10&amp;AE10,Hoja1!$B$4:$C$28,2,0)</f>
        <v>Bajo</v>
      </c>
      <c r="AH10" s="358" t="s">
        <v>291</v>
      </c>
      <c r="AI10" s="358"/>
      <c r="AJ10" s="358"/>
      <c r="AK10" s="368"/>
      <c r="AL10" s="358"/>
      <c r="AM10" s="361"/>
      <c r="AN10" s="315"/>
    </row>
    <row r="11" spans="1:298" ht="57.75" customHeight="1">
      <c r="A11" s="315"/>
      <c r="B11" s="359"/>
      <c r="C11" s="315"/>
      <c r="D11" s="316"/>
      <c r="E11" s="315"/>
      <c r="F11" s="315"/>
      <c r="G11" s="315"/>
      <c r="H11" s="315"/>
      <c r="I11" s="317"/>
      <c r="J11" s="318"/>
      <c r="K11" s="315"/>
      <c r="L11" s="319"/>
      <c r="M11" s="319"/>
      <c r="N11" s="315"/>
      <c r="O11" s="244">
        <v>2</v>
      </c>
      <c r="P11" s="248" t="s">
        <v>555</v>
      </c>
      <c r="Q11" s="244" t="str">
        <f t="shared" si="0"/>
        <v>Probabilidad</v>
      </c>
      <c r="R11" s="244" t="s">
        <v>52</v>
      </c>
      <c r="S11" s="244" t="s">
        <v>57</v>
      </c>
      <c r="T11" s="245">
        <f>VLOOKUP(R11&amp;S11,Hoja1!$Q$4:$R$9,2,0)</f>
        <v>0.45</v>
      </c>
      <c r="U11" s="244" t="s">
        <v>59</v>
      </c>
      <c r="V11" s="244" t="s">
        <v>62</v>
      </c>
      <c r="W11" s="244" t="s">
        <v>65</v>
      </c>
      <c r="X11" s="245">
        <f>IF(Q11="Probabilidad",($J$10*T11),IF(Q11="Impacto"," "))</f>
        <v>0.18000000000000002</v>
      </c>
      <c r="Y11" s="245" t="str">
        <f>IF(Z11&lt;=20%,'Tabla probabilidad'!$B$5,IF(Z11&lt;=40%,'Tabla probabilidad'!$B$6,IF(Z11&lt;=60%,'Tabla probabilidad'!$B$7,IF(Z11&lt;=80%,'Tabla probabilidad'!$B$8,IF(Z11&lt;=100%,'Tabla probabilidad'!$B$9)))))</f>
        <v>Baja</v>
      </c>
      <c r="Z11" s="245">
        <f>IF(R11="Preventivo",(J10-(J10*T11)),IF(R11="Detectivo",(J10-(J10*T11)),IF(R11="Correctivo",(J10))))</f>
        <v>0.22</v>
      </c>
      <c r="AA11" s="357"/>
      <c r="AB11" s="357"/>
      <c r="AC11" s="245" t="str">
        <f t="shared" si="1"/>
        <v>Leve</v>
      </c>
      <c r="AD11" s="245">
        <f>IF(Q11="Probabilidad",(($M$10-0)),IF(Q11="Impacto",($M$10-($M$10*T11))))</f>
        <v>0.2</v>
      </c>
      <c r="AE11" s="357"/>
      <c r="AF11" s="357"/>
      <c r="AG11" s="359"/>
      <c r="AH11" s="359"/>
      <c r="AI11" s="359"/>
      <c r="AJ11" s="359"/>
      <c r="AK11" s="359"/>
      <c r="AL11" s="359"/>
      <c r="AM11" s="362"/>
      <c r="AN11" s="315"/>
    </row>
    <row r="12" spans="1:298" ht="69.75" customHeight="1">
      <c r="A12" s="358"/>
      <c r="B12" s="359"/>
      <c r="C12" s="358"/>
      <c r="D12" s="364"/>
      <c r="E12" s="358"/>
      <c r="F12" s="358"/>
      <c r="G12" s="358"/>
      <c r="H12" s="358"/>
      <c r="I12" s="366"/>
      <c r="J12" s="356"/>
      <c r="K12" s="358"/>
      <c r="L12" s="365"/>
      <c r="M12" s="365"/>
      <c r="N12" s="358"/>
      <c r="O12" s="246">
        <v>3</v>
      </c>
      <c r="P12" s="249" t="s">
        <v>548</v>
      </c>
      <c r="Q12" s="246" t="str">
        <f t="shared" si="0"/>
        <v>Probabilidad</v>
      </c>
      <c r="R12" s="246" t="s">
        <v>52</v>
      </c>
      <c r="S12" s="246" t="s">
        <v>57</v>
      </c>
      <c r="T12" s="250">
        <f>VLOOKUP(R12&amp;S12,Hoja1!$Q$4:$R$9,2,0)</f>
        <v>0.45</v>
      </c>
      <c r="U12" s="246" t="s">
        <v>59</v>
      </c>
      <c r="V12" s="246" t="s">
        <v>62</v>
      </c>
      <c r="W12" s="246" t="s">
        <v>65</v>
      </c>
      <c r="X12" s="250">
        <f t="shared" ref="X12" si="2">IF(Q12="Probabilidad",($J$10*T12),IF(Q12="Impacto"," "))</f>
        <v>0.18000000000000002</v>
      </c>
      <c r="Y12" s="250" t="str">
        <f>IF(Z12&lt;=20%,'Tabla probabilidad'!$B$5,IF(Z12&lt;=40%,'Tabla probabilidad'!$B$6,IF(Z12&lt;=60%,'Tabla probabilidad'!$B$7,IF(Z12&lt;=80%,'Tabla probabilidad'!$B$8,IF(Z12&lt;=100%,'Tabla probabilidad'!$B$9)))))</f>
        <v>Baja</v>
      </c>
      <c r="Z12" s="250">
        <f>IF(R12="Preventivo",(J10-(J10*T12)),IF(R12="Detectivo",(J10-(J10*T12)),IF(R12="Correctivo",(J10))))</f>
        <v>0.22</v>
      </c>
      <c r="AA12" s="357"/>
      <c r="AB12" s="357"/>
      <c r="AC12" s="250" t="str">
        <f t="shared" si="1"/>
        <v>Leve</v>
      </c>
      <c r="AD12" s="250">
        <f>IF(Q12="Probabilidad",(($M$10-0)),IF(Q12="Impacto",($M$10-($M$10*T12))))</f>
        <v>0.2</v>
      </c>
      <c r="AE12" s="357"/>
      <c r="AF12" s="357"/>
      <c r="AG12" s="359"/>
      <c r="AH12" s="359"/>
      <c r="AI12" s="359"/>
      <c r="AJ12" s="359"/>
      <c r="AK12" s="359"/>
      <c r="AL12" s="359"/>
      <c r="AM12" s="363"/>
      <c r="AN12" s="358"/>
    </row>
    <row r="13" spans="1:298" ht="76.5" customHeight="1">
      <c r="A13" s="315">
        <v>2</v>
      </c>
      <c r="B13" s="315" t="s">
        <v>545</v>
      </c>
      <c r="C13" s="315" t="s">
        <v>322</v>
      </c>
      <c r="D13" s="316" t="s">
        <v>546</v>
      </c>
      <c r="E13" s="315" t="s">
        <v>542</v>
      </c>
      <c r="F13" s="315" t="s">
        <v>541</v>
      </c>
      <c r="G13" s="315" t="s">
        <v>45</v>
      </c>
      <c r="H13" s="315">
        <v>24</v>
      </c>
      <c r="I13" s="317" t="str">
        <f>IF(H13&lt;=2,'Tabla probabilidad'!$B$5,IF(H13&lt;=24,'Tabla probabilidad'!$B$6,IF(H13&lt;=500,'Tabla probabilidad'!$B$7,IF(H13&lt;=5000,'Tabla probabilidad'!$B$8,IF(H13&gt;5000,'Tabla probabilidad'!$B$9)))))</f>
        <v>Baja</v>
      </c>
      <c r="J13" s="318">
        <f>IF(H13&lt;=2,'Tabla probabilidad'!$D$5,IF(H13&lt;=24,'Tabla probabilidad'!$D$6,IF(H13&lt;=500,'Tabla probabilidad'!$D$7,IF(H13&lt;=5000,'Tabla probabilidad'!$D$8,IF(H13&gt;5000,'Tabla probabilidad'!$D$9)))))</f>
        <v>0.4</v>
      </c>
      <c r="K13" s="315" t="s">
        <v>314</v>
      </c>
      <c r="L13" s="31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1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15" t="str">
        <f>VLOOKUP((I13&amp;L13),Hoja1!$B$4:$C$28,2,0)</f>
        <v>Bajo</v>
      </c>
      <c r="O13" s="244">
        <v>1</v>
      </c>
      <c r="P13" s="248" t="s">
        <v>551</v>
      </c>
      <c r="Q13" s="244" t="str">
        <f t="shared" si="0"/>
        <v>Probabilidad</v>
      </c>
      <c r="R13" s="244" t="s">
        <v>52</v>
      </c>
      <c r="S13" s="244" t="s">
        <v>57</v>
      </c>
      <c r="T13" s="245">
        <f>VLOOKUP(R13&amp;S13,Hoja1!$Q$4:$R$9,2,0)</f>
        <v>0.45</v>
      </c>
      <c r="U13" s="244" t="s">
        <v>59</v>
      </c>
      <c r="V13" s="244" t="s">
        <v>62</v>
      </c>
      <c r="W13" s="244" t="s">
        <v>65</v>
      </c>
      <c r="X13" s="245">
        <f>IF(Q13="Probabilidad",($J$13*T13),IF(Q13="Impacto"," "))</f>
        <v>0.18000000000000002</v>
      </c>
      <c r="Y13" s="245" t="str">
        <f>IF(Z13&lt;=20%,'Tabla probabilidad'!$B$5,IF(Z13&lt;=40%,'Tabla probabilidad'!$B$6,IF(Z13&lt;=60%,'Tabla probabilidad'!$B$7,IF(Z13&lt;=80%,'Tabla probabilidad'!$B$8,IF(Z13&lt;=100%,'Tabla probabilidad'!$B$9)))))</f>
        <v>Baja</v>
      </c>
      <c r="Z13" s="245">
        <f>IF(R13="Preventivo",(J13-(J13*T13)),IF(R13="Detectivo",(J13-(J13*T13)),IF(R13="Correctivo",(J13))))</f>
        <v>0.22</v>
      </c>
      <c r="AA13" s="318" t="str">
        <f>IF(AB13&lt;=20%,'Tabla probabilidad'!$B$5,IF(AB13&lt;=40%,'Tabla probabilidad'!$B$6,IF(AB13&lt;=60%,'Tabla probabilidad'!$B$7,IF(AB13&lt;=80%,'Tabla probabilidad'!$B$8,IF(AB13&lt;=100%,'Tabla probabilidad'!$B$9)))))</f>
        <v>Baja</v>
      </c>
      <c r="AB13" s="318">
        <f>AVERAGE(Z13:Z16)</f>
        <v>0.22</v>
      </c>
      <c r="AC13" s="245" t="str">
        <f t="shared" si="1"/>
        <v>Leve</v>
      </c>
      <c r="AD13" s="245">
        <f>IF(Q13="Probabilidad",(($M$13-0)),IF(Q13="Impacto",($M$13-($M$13*T13))))</f>
        <v>0.2</v>
      </c>
      <c r="AE13" s="318" t="str">
        <f>IF(AF13&lt;=20%,"Leve",IF(AF13&lt;=40%,"Menor",IF(AF13&lt;=60%,"Moderado",IF(AF13&lt;=80%,"Mayor",IF(AF13&lt;=100%,"Catastrófico")))))</f>
        <v>Leve</v>
      </c>
      <c r="AF13" s="318">
        <f>AVERAGE(AD13:AD16)</f>
        <v>0.2</v>
      </c>
      <c r="AG13" s="315" t="str">
        <f>VLOOKUP(AA13&amp;AE13,Hoja1!$B$4:$C$28,2,0)</f>
        <v>Bajo</v>
      </c>
      <c r="AH13" s="315" t="s">
        <v>291</v>
      </c>
      <c r="AI13" s="315"/>
      <c r="AJ13" s="315"/>
      <c r="AK13" s="315"/>
      <c r="AL13" s="315"/>
      <c r="AM13" s="315"/>
      <c r="AN13" s="315"/>
    </row>
    <row r="14" spans="1:298" ht="76.5" customHeight="1">
      <c r="A14" s="315"/>
      <c r="B14" s="315"/>
      <c r="C14" s="315"/>
      <c r="D14" s="316"/>
      <c r="E14" s="315"/>
      <c r="F14" s="315"/>
      <c r="G14" s="315"/>
      <c r="H14" s="315"/>
      <c r="I14" s="317"/>
      <c r="J14" s="318"/>
      <c r="K14" s="315"/>
      <c r="L14" s="319"/>
      <c r="M14" s="319"/>
      <c r="N14" s="315"/>
      <c r="O14" s="244">
        <v>2</v>
      </c>
      <c r="P14" s="248" t="s">
        <v>554</v>
      </c>
      <c r="Q14" s="244" t="str">
        <f t="shared" si="0"/>
        <v>Probabilidad</v>
      </c>
      <c r="R14" s="244" t="s">
        <v>52</v>
      </c>
      <c r="S14" s="244" t="s">
        <v>57</v>
      </c>
      <c r="T14" s="245">
        <f>VLOOKUP(R14&amp;S14,Hoja1!$Q$4:$R$9,2,0)</f>
        <v>0.45</v>
      </c>
      <c r="U14" s="244" t="s">
        <v>59</v>
      </c>
      <c r="V14" s="244" t="s">
        <v>62</v>
      </c>
      <c r="W14" s="244" t="s">
        <v>65</v>
      </c>
      <c r="X14" s="245">
        <f>IF(Q14="Probabilidad",($J$13*T14),IF(Q14="Impacto"," "))</f>
        <v>0.18000000000000002</v>
      </c>
      <c r="Y14" s="245" t="str">
        <f>IF(Z14&lt;=20%,'Tabla probabilidad'!$B$5,IF(Z14&lt;=40%,'Tabla probabilidad'!$B$6,IF(Z14&lt;=60%,'Tabla probabilidad'!$B$7,IF(Z14&lt;=80%,'Tabla probabilidad'!$B$8,IF(Z14&lt;=100%,'Tabla probabilidad'!$B$9)))))</f>
        <v>Baja</v>
      </c>
      <c r="Z14" s="245">
        <f>IF(R14="Preventivo",(J13-(J13*T14)),IF(R14="Detectivo",(J13-(J13*T14)),IF(R14="Correctivo",(J13))))</f>
        <v>0.22</v>
      </c>
      <c r="AA14" s="318"/>
      <c r="AB14" s="318"/>
      <c r="AC14" s="245" t="str">
        <f t="shared" si="1"/>
        <v>Leve</v>
      </c>
      <c r="AD14" s="245">
        <f t="shared" ref="AD14:AD16" si="3">IF(Q14="Probabilidad",(($M$13-0)),IF(Q14="Impacto",($M$13-($M$13*T14))))</f>
        <v>0.2</v>
      </c>
      <c r="AE14" s="318"/>
      <c r="AF14" s="318"/>
      <c r="AG14" s="315"/>
      <c r="AH14" s="315"/>
      <c r="AI14" s="315"/>
      <c r="AJ14" s="315"/>
      <c r="AK14" s="315"/>
      <c r="AL14" s="315"/>
      <c r="AM14" s="315"/>
      <c r="AN14" s="315"/>
    </row>
    <row r="15" spans="1:298" ht="76.5" customHeight="1">
      <c r="A15" s="315"/>
      <c r="B15" s="315"/>
      <c r="C15" s="315"/>
      <c r="D15" s="316"/>
      <c r="E15" s="315"/>
      <c r="F15" s="315"/>
      <c r="G15" s="315"/>
      <c r="H15" s="315"/>
      <c r="I15" s="317"/>
      <c r="J15" s="318"/>
      <c r="K15" s="315"/>
      <c r="L15" s="319"/>
      <c r="M15" s="319"/>
      <c r="N15" s="315"/>
      <c r="O15" s="244">
        <v>3</v>
      </c>
      <c r="P15" s="248" t="s">
        <v>553</v>
      </c>
      <c r="Q15" s="244" t="str">
        <f t="shared" si="0"/>
        <v>Probabilidad</v>
      </c>
      <c r="R15" s="244" t="s">
        <v>52</v>
      </c>
      <c r="S15" s="244" t="s">
        <v>57</v>
      </c>
      <c r="T15" s="245">
        <f>VLOOKUP(R15&amp;S15,Hoja1!$Q$4:$R$9,2,0)</f>
        <v>0.45</v>
      </c>
      <c r="U15" s="244" t="s">
        <v>59</v>
      </c>
      <c r="V15" s="244" t="s">
        <v>62</v>
      </c>
      <c r="W15" s="244" t="s">
        <v>65</v>
      </c>
      <c r="X15" s="245">
        <f t="shared" ref="X15:X16" si="4">IF(Q15="Probabilidad",($J$13*T15),IF(Q15="Impacto"," "))</f>
        <v>0.18000000000000002</v>
      </c>
      <c r="Y15" s="245" t="str">
        <f>IF(Z15&lt;=20%,'Tabla probabilidad'!$B$5,IF(Z15&lt;=40%,'Tabla probabilidad'!$B$6,IF(Z15&lt;=60%,'Tabla probabilidad'!$B$7,IF(Z15&lt;=80%,'Tabla probabilidad'!$B$8,IF(Z15&lt;=100%,'Tabla probabilidad'!$B$9)))))</f>
        <v>Baja</v>
      </c>
      <c r="Z15" s="245">
        <f>IF(R15="Preventivo",(J13-(J13*T15)),IF(R15="Detectivo",(J13-(J13*T15)),IF(R15="Correctivo",(J13))))</f>
        <v>0.22</v>
      </c>
      <c r="AA15" s="318"/>
      <c r="AB15" s="318"/>
      <c r="AC15" s="245" t="str">
        <f t="shared" si="1"/>
        <v>Leve</v>
      </c>
      <c r="AD15" s="245">
        <f t="shared" si="3"/>
        <v>0.2</v>
      </c>
      <c r="AE15" s="318"/>
      <c r="AF15" s="318"/>
      <c r="AG15" s="315"/>
      <c r="AH15" s="315"/>
      <c r="AI15" s="315"/>
      <c r="AJ15" s="315"/>
      <c r="AK15" s="315"/>
      <c r="AL15" s="315"/>
      <c r="AM15" s="315"/>
      <c r="AN15" s="315"/>
    </row>
    <row r="16" spans="1:298" ht="76.5" customHeight="1">
      <c r="A16" s="315"/>
      <c r="B16" s="315"/>
      <c r="C16" s="315"/>
      <c r="D16" s="316"/>
      <c r="E16" s="315"/>
      <c r="F16" s="315"/>
      <c r="G16" s="315"/>
      <c r="H16" s="315"/>
      <c r="I16" s="317"/>
      <c r="J16" s="318"/>
      <c r="K16" s="315"/>
      <c r="L16" s="319"/>
      <c r="M16" s="319"/>
      <c r="N16" s="315"/>
      <c r="O16" s="244">
        <v>4</v>
      </c>
      <c r="P16" s="169" t="s">
        <v>552</v>
      </c>
      <c r="Q16" s="244" t="str">
        <f t="shared" si="0"/>
        <v>Probabilidad</v>
      </c>
      <c r="R16" s="244" t="s">
        <v>52</v>
      </c>
      <c r="S16" s="244" t="s">
        <v>57</v>
      </c>
      <c r="T16" s="245">
        <f>VLOOKUP(R16&amp;S16,Hoja1!$Q$4:$R$9,2,0)</f>
        <v>0.45</v>
      </c>
      <c r="U16" s="244" t="s">
        <v>59</v>
      </c>
      <c r="V16" s="244" t="s">
        <v>62</v>
      </c>
      <c r="W16" s="244" t="s">
        <v>65</v>
      </c>
      <c r="X16" s="245">
        <f t="shared" si="4"/>
        <v>0.18000000000000002</v>
      </c>
      <c r="Y16" s="245" t="str">
        <f>IF(Z16&lt;=20%,'Tabla probabilidad'!$B$5,IF(Z16&lt;=40%,'Tabla probabilidad'!$B$6,IF(Z16&lt;=60%,'Tabla probabilidad'!$B$7,IF(Z16&lt;=80%,'Tabla probabilidad'!$B$8,IF(Z16&lt;=100%,'Tabla probabilidad'!$B$9)))))</f>
        <v>Baja</v>
      </c>
      <c r="Z16" s="245">
        <f>IF(R16="Preventivo",(J13-(J13*T16)),IF(R16="Detectivo",(J13-(J13*T16)),IF(R16="Correctivo",(J13))))</f>
        <v>0.22</v>
      </c>
      <c r="AA16" s="318"/>
      <c r="AB16" s="318"/>
      <c r="AC16" s="245" t="str">
        <f t="shared" si="1"/>
        <v>Leve</v>
      </c>
      <c r="AD16" s="245">
        <f t="shared" si="3"/>
        <v>0.2</v>
      </c>
      <c r="AE16" s="318"/>
      <c r="AF16" s="318"/>
      <c r="AG16" s="315"/>
      <c r="AH16" s="315"/>
      <c r="AI16" s="315"/>
      <c r="AJ16" s="315"/>
      <c r="AK16" s="315"/>
      <c r="AL16" s="315"/>
      <c r="AM16" s="315"/>
      <c r="AN16" s="315"/>
    </row>
  </sheetData>
  <mergeCells count="98">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E10:AE12"/>
    <mergeCell ref="AG10:AG12"/>
    <mergeCell ref="N10:N12"/>
    <mergeCell ref="N8:N9"/>
    <mergeCell ref="X8:X9"/>
    <mergeCell ref="Q8:Q9"/>
    <mergeCell ref="R8:W8"/>
    <mergeCell ref="AG8:AG9"/>
    <mergeCell ref="AL8:AL9"/>
    <mergeCell ref="AM8:AM9"/>
    <mergeCell ref="AN8:AN9"/>
    <mergeCell ref="AI8:AI9"/>
    <mergeCell ref="AJ8:AJ9"/>
    <mergeCell ref="AK8:AK9"/>
    <mergeCell ref="G8:G9"/>
    <mergeCell ref="H8:H9"/>
    <mergeCell ref="I8:I9"/>
    <mergeCell ref="J8:J9"/>
    <mergeCell ref="O8:O9"/>
    <mergeCell ref="AH8:AH9"/>
    <mergeCell ref="Z8:Z9"/>
    <mergeCell ref="K8:K9"/>
    <mergeCell ref="L8:L9"/>
    <mergeCell ref="M8:M9"/>
    <mergeCell ref="A8:A9"/>
    <mergeCell ref="C8:C9"/>
    <mergeCell ref="D8:D9"/>
    <mergeCell ref="E8:E9"/>
    <mergeCell ref="F8:F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A13:A16"/>
    <mergeCell ref="C13:C16"/>
    <mergeCell ref="D13:D16"/>
    <mergeCell ref="E13:E16"/>
    <mergeCell ref="F13:F16"/>
    <mergeCell ref="B13:B16"/>
  </mergeCells>
  <conditionalFormatting sqref="I10">
    <cfRule type="containsText" dxfId="2555" priority="698" operator="containsText" text="Muy Baja">
      <formula>NOT(ISERROR(SEARCH("Muy Baja",I10)))</formula>
    </cfRule>
    <cfRule type="containsText" dxfId="2554" priority="699" operator="containsText" text="Baja">
      <formula>NOT(ISERROR(SEARCH("Baja",I10)))</formula>
    </cfRule>
    <cfRule type="containsText" dxfId="2553" priority="823" operator="containsText" text="Muy Alta">
      <formula>NOT(ISERROR(SEARCH("Muy Alta",I10)))</formula>
    </cfRule>
    <cfRule type="containsText" dxfId="2552" priority="824" operator="containsText" text="Alta">
      <formula>NOT(ISERROR(SEARCH("Alta",I10)))</formula>
    </cfRule>
    <cfRule type="containsText" dxfId="2551" priority="825" operator="containsText" text="Media">
      <formula>NOT(ISERROR(SEARCH("Media",I10)))</formula>
    </cfRule>
    <cfRule type="containsText" dxfId="2550" priority="826" operator="containsText" text="Media">
      <formula>NOT(ISERROR(SEARCH("Media",I10)))</formula>
    </cfRule>
    <cfRule type="containsText" dxfId="2549" priority="827" operator="containsText" text="Media">
      <formula>NOT(ISERROR(SEARCH("Media",I10)))</formula>
    </cfRule>
    <cfRule type="containsText" dxfId="2548" priority="830" operator="containsText" text="Muy Baja">
      <formula>NOT(ISERROR(SEARCH("Muy Baja",I10)))</formula>
    </cfRule>
    <cfRule type="containsText" dxfId="2547" priority="831" operator="containsText" text="Baja">
      <formula>NOT(ISERROR(SEARCH("Baja",I10)))</formula>
    </cfRule>
    <cfRule type="containsText" dxfId="2546" priority="832" operator="containsText" text="Muy Baja">
      <formula>NOT(ISERROR(SEARCH("Muy Baja",I10)))</formula>
    </cfRule>
    <cfRule type="containsText" dxfId="2545" priority="833" operator="containsText" text="Muy Baja">
      <formula>NOT(ISERROR(SEARCH("Muy Baja",I10)))</formula>
    </cfRule>
    <cfRule type="containsText" dxfId="2544" priority="834" operator="containsText" text="Muy Baja">
      <formula>NOT(ISERROR(SEARCH("Muy Baja",I10)))</formula>
    </cfRule>
    <cfRule type="containsText" dxfId="2543" priority="835" operator="containsText" text="Muy Baja'Tabla probabilidad'!">
      <formula>NOT(ISERROR(SEARCH("Muy Baja'Tabla probabilidad'!",I10)))</formula>
    </cfRule>
    <cfRule type="containsText" dxfId="2542" priority="836" operator="containsText" text="Muy bajo">
      <formula>NOT(ISERROR(SEARCH("Muy bajo",I10)))</formula>
    </cfRule>
    <cfRule type="containsText" dxfId="2541" priority="845" operator="containsText" text="Alta">
      <formula>NOT(ISERROR(SEARCH("Alta",I10)))</formula>
    </cfRule>
    <cfRule type="containsText" dxfId="2540" priority="846" operator="containsText" text="Media">
      <formula>NOT(ISERROR(SEARCH("Media",I10)))</formula>
    </cfRule>
    <cfRule type="containsText" dxfId="2539" priority="847" operator="containsText" text="Baja">
      <formula>NOT(ISERROR(SEARCH("Baja",I10)))</formula>
    </cfRule>
    <cfRule type="containsText" dxfId="2538" priority="848" operator="containsText" text="Muy baja">
      <formula>NOT(ISERROR(SEARCH("Muy baja",I10)))</formula>
    </cfRule>
    <cfRule type="cellIs" dxfId="2537" priority="851" operator="between">
      <formula>1</formula>
      <formula>2</formula>
    </cfRule>
    <cfRule type="cellIs" dxfId="2536" priority="852" operator="between">
      <formula>0</formula>
      <formula>2</formula>
    </cfRule>
  </conditionalFormatting>
  <conditionalFormatting sqref="I10">
    <cfRule type="containsText" dxfId="2535" priority="701" operator="containsText" text="Muy Alta">
      <formula>NOT(ISERROR(SEARCH("Muy Alta",I10)))</formula>
    </cfRule>
  </conditionalFormatting>
  <conditionalFormatting sqref="L10 L13">
    <cfRule type="containsText" dxfId="2534" priority="692" operator="containsText" text="Catastrófico">
      <formula>NOT(ISERROR(SEARCH("Catastrófico",L10)))</formula>
    </cfRule>
    <cfRule type="containsText" dxfId="2533" priority="693" operator="containsText" text="Mayor">
      <formula>NOT(ISERROR(SEARCH("Mayor",L10)))</formula>
    </cfRule>
    <cfRule type="containsText" dxfId="2532" priority="694" operator="containsText" text="Alta">
      <formula>NOT(ISERROR(SEARCH("Alta",L10)))</formula>
    </cfRule>
    <cfRule type="containsText" dxfId="2531" priority="695" operator="containsText" text="Moderado">
      <formula>NOT(ISERROR(SEARCH("Moderado",L10)))</formula>
    </cfRule>
    <cfRule type="containsText" dxfId="2530" priority="696" operator="containsText" text="Menor">
      <formula>NOT(ISERROR(SEARCH("Menor",L10)))</formula>
    </cfRule>
    <cfRule type="containsText" dxfId="2529" priority="697" operator="containsText" text="Leve">
      <formula>NOT(ISERROR(SEARCH("Leve",L10)))</formula>
    </cfRule>
  </conditionalFormatting>
  <conditionalFormatting sqref="N10 N13">
    <cfRule type="containsText" dxfId="2528" priority="687" operator="containsText" text="Extremo">
      <formula>NOT(ISERROR(SEARCH("Extremo",N10)))</formula>
    </cfRule>
    <cfRule type="containsText" dxfId="2527" priority="688" operator="containsText" text="Alto">
      <formula>NOT(ISERROR(SEARCH("Alto",N10)))</formula>
    </cfRule>
    <cfRule type="containsText" dxfId="2526" priority="689" operator="containsText" text="Bajo">
      <formula>NOT(ISERROR(SEARCH("Bajo",N10)))</formula>
    </cfRule>
    <cfRule type="containsText" dxfId="2525" priority="690" operator="containsText" text="Moderado">
      <formula>NOT(ISERROR(SEARCH("Moderado",N10)))</formula>
    </cfRule>
    <cfRule type="containsText" dxfId="2524" priority="691" operator="containsText" text="Extremo">
      <formula>NOT(ISERROR(SEARCH("Extremo",N10)))</formula>
    </cfRule>
  </conditionalFormatting>
  <conditionalFormatting sqref="M10 M13">
    <cfRule type="containsText" dxfId="2523" priority="681" operator="containsText" text="Catastrófico">
      <formula>NOT(ISERROR(SEARCH("Catastrófico",M10)))</formula>
    </cfRule>
    <cfRule type="containsText" dxfId="2522" priority="682" operator="containsText" text="Mayor">
      <formula>NOT(ISERROR(SEARCH("Mayor",M10)))</formula>
    </cfRule>
    <cfRule type="containsText" dxfId="2521" priority="683" operator="containsText" text="Alta">
      <formula>NOT(ISERROR(SEARCH("Alta",M10)))</formula>
    </cfRule>
    <cfRule type="containsText" dxfId="2520" priority="684" operator="containsText" text="Moderado">
      <formula>NOT(ISERROR(SEARCH("Moderado",M10)))</formula>
    </cfRule>
    <cfRule type="containsText" dxfId="2519" priority="685" operator="containsText" text="Menor">
      <formula>NOT(ISERROR(SEARCH("Menor",M10)))</formula>
    </cfRule>
    <cfRule type="containsText" dxfId="2518" priority="686" operator="containsText" text="Leve">
      <formula>NOT(ISERROR(SEARCH("Leve",M10)))</formula>
    </cfRule>
  </conditionalFormatting>
  <conditionalFormatting sqref="Y10:Y12">
    <cfRule type="containsText" dxfId="2517" priority="615" operator="containsText" text="Muy Alta">
      <formula>NOT(ISERROR(SEARCH("Muy Alta",Y10)))</formula>
    </cfRule>
    <cfRule type="containsText" dxfId="2516" priority="616" operator="containsText" text="Alta">
      <formula>NOT(ISERROR(SEARCH("Alta",Y10)))</formula>
    </cfRule>
    <cfRule type="containsText" dxfId="2515" priority="617" operator="containsText" text="Media">
      <formula>NOT(ISERROR(SEARCH("Media",Y10)))</formula>
    </cfRule>
    <cfRule type="containsText" dxfId="2514" priority="618" operator="containsText" text="Muy Baja">
      <formula>NOT(ISERROR(SEARCH("Muy Baja",Y10)))</formula>
    </cfRule>
    <cfRule type="containsText" dxfId="2513" priority="619" operator="containsText" text="Baja">
      <formula>NOT(ISERROR(SEARCH("Baja",Y10)))</formula>
    </cfRule>
    <cfRule type="containsText" dxfId="2512" priority="620" operator="containsText" text="Muy Baja">
      <formula>NOT(ISERROR(SEARCH("Muy Baja",Y10)))</formula>
    </cfRule>
  </conditionalFormatting>
  <conditionalFormatting sqref="AC10:AC12">
    <cfRule type="containsText" dxfId="2511" priority="610" operator="containsText" text="Catastrófico">
      <formula>NOT(ISERROR(SEARCH("Catastrófico",AC10)))</formula>
    </cfRule>
    <cfRule type="containsText" dxfId="2510" priority="611" operator="containsText" text="Mayor">
      <formula>NOT(ISERROR(SEARCH("Mayor",AC10)))</formula>
    </cfRule>
    <cfRule type="containsText" dxfId="2509" priority="612" operator="containsText" text="Moderado">
      <formula>NOT(ISERROR(SEARCH("Moderado",AC10)))</formula>
    </cfRule>
    <cfRule type="containsText" dxfId="2508" priority="613" operator="containsText" text="Menor">
      <formula>NOT(ISERROR(SEARCH("Menor",AC10)))</formula>
    </cfRule>
    <cfRule type="containsText" dxfId="2507" priority="614" operator="containsText" text="Leve">
      <formula>NOT(ISERROR(SEARCH("Leve",AC10)))</formula>
    </cfRule>
  </conditionalFormatting>
  <conditionalFormatting sqref="AG10">
    <cfRule type="containsText" dxfId="2506" priority="601" operator="containsText" text="Extremo">
      <formula>NOT(ISERROR(SEARCH("Extremo",AG10)))</formula>
    </cfRule>
    <cfRule type="containsText" dxfId="2505" priority="602" operator="containsText" text="Alto">
      <formula>NOT(ISERROR(SEARCH("Alto",AG10)))</formula>
    </cfRule>
    <cfRule type="containsText" dxfId="2504" priority="603" operator="containsText" text="Moderado">
      <formula>NOT(ISERROR(SEARCH("Moderado",AG10)))</formula>
    </cfRule>
    <cfRule type="containsText" dxfId="2503" priority="604" operator="containsText" text="Menor">
      <formula>NOT(ISERROR(SEARCH("Menor",AG10)))</formula>
    </cfRule>
    <cfRule type="containsText" dxfId="2502" priority="605" operator="containsText" text="Bajo">
      <formula>NOT(ISERROR(SEARCH("Bajo",AG10)))</formula>
    </cfRule>
    <cfRule type="containsText" dxfId="2501" priority="606" operator="containsText" text="Moderado">
      <formula>NOT(ISERROR(SEARCH("Moderado",AG10)))</formula>
    </cfRule>
    <cfRule type="containsText" dxfId="2500" priority="607" operator="containsText" text="Extremo">
      <formula>NOT(ISERROR(SEARCH("Extremo",AG10)))</formula>
    </cfRule>
    <cfRule type="containsText" dxfId="2499" priority="608" operator="containsText" text="Baja">
      <formula>NOT(ISERROR(SEARCH("Baja",AG10)))</formula>
    </cfRule>
    <cfRule type="containsText" dxfId="2498" priority="609" operator="containsText" text="Alto">
      <formula>NOT(ISERROR(SEARCH("Alto",AG10)))</formula>
    </cfRule>
  </conditionalFormatting>
  <conditionalFormatting sqref="AA10:AA16">
    <cfRule type="containsText" dxfId="2497" priority="1" operator="containsText" text="Muy Baja">
      <formula>NOT(ISERROR(SEARCH("Muy Baja",AA10)))</formula>
    </cfRule>
    <cfRule type="containsText" dxfId="2496" priority="590" operator="containsText" text="Muy Alta">
      <formula>NOT(ISERROR(SEARCH("Muy Alta",AA10)))</formula>
    </cfRule>
    <cfRule type="containsText" dxfId="2495" priority="591" operator="containsText" text="Alta">
      <formula>NOT(ISERROR(SEARCH("Alta",AA10)))</formula>
    </cfRule>
    <cfRule type="containsText" dxfId="2494" priority="592" operator="containsText" text="Media">
      <formula>NOT(ISERROR(SEARCH("Media",AA10)))</formula>
    </cfRule>
    <cfRule type="containsText" dxfId="2493" priority="593" operator="containsText" text="Baja">
      <formula>NOT(ISERROR(SEARCH("Baja",AA10)))</formula>
    </cfRule>
    <cfRule type="containsText" dxfId="2492" priority="594" operator="containsText" text="Muy Baja">
      <formula>NOT(ISERROR(SEARCH("Muy Baja",AA10)))</formula>
    </cfRule>
  </conditionalFormatting>
  <conditionalFormatting sqref="AE10:AE12">
    <cfRule type="containsText" dxfId="2491" priority="585" operator="containsText" text="Catastrófico">
      <formula>NOT(ISERROR(SEARCH("Catastrófico",AE10)))</formula>
    </cfRule>
    <cfRule type="containsText" dxfId="2490" priority="586" operator="containsText" text="Moderado">
      <formula>NOT(ISERROR(SEARCH("Moderado",AE10)))</formula>
    </cfRule>
    <cfRule type="containsText" dxfId="2489" priority="587" operator="containsText" text="Menor">
      <formula>NOT(ISERROR(SEARCH("Menor",AE10)))</formula>
    </cfRule>
    <cfRule type="containsText" dxfId="2488" priority="588" operator="containsText" text="Leve">
      <formula>NOT(ISERROR(SEARCH("Leve",AE10)))</formula>
    </cfRule>
    <cfRule type="containsText" dxfId="2487" priority="589" operator="containsText" text="Mayor">
      <formula>NOT(ISERROR(SEARCH("Mayor",AE10)))</formula>
    </cfRule>
  </conditionalFormatting>
  <conditionalFormatting sqref="I13">
    <cfRule type="containsText" dxfId="2486" priority="562" operator="containsText" text="Muy Baja">
      <formula>NOT(ISERROR(SEARCH("Muy Baja",I13)))</formula>
    </cfRule>
    <cfRule type="containsText" dxfId="2485" priority="563" operator="containsText" text="Baja">
      <formula>NOT(ISERROR(SEARCH("Baja",I13)))</formula>
    </cfRule>
    <cfRule type="containsText" dxfId="2484" priority="565" operator="containsText" text="Muy Alta">
      <formula>NOT(ISERROR(SEARCH("Muy Alta",I13)))</formula>
    </cfRule>
    <cfRule type="containsText" dxfId="2483" priority="566" operator="containsText" text="Alta">
      <formula>NOT(ISERROR(SEARCH("Alta",I13)))</formula>
    </cfRule>
    <cfRule type="containsText" dxfId="2482" priority="567" operator="containsText" text="Media">
      <formula>NOT(ISERROR(SEARCH("Media",I13)))</formula>
    </cfRule>
    <cfRule type="containsText" dxfId="2481" priority="568" operator="containsText" text="Media">
      <formula>NOT(ISERROR(SEARCH("Media",I13)))</formula>
    </cfRule>
    <cfRule type="containsText" dxfId="2480" priority="569" operator="containsText" text="Media">
      <formula>NOT(ISERROR(SEARCH("Media",I13)))</formula>
    </cfRule>
    <cfRule type="containsText" dxfId="2479" priority="570" operator="containsText" text="Muy Baja">
      <formula>NOT(ISERROR(SEARCH("Muy Baja",I13)))</formula>
    </cfRule>
    <cfRule type="containsText" dxfId="2478" priority="571" operator="containsText" text="Baja">
      <formula>NOT(ISERROR(SEARCH("Baja",I13)))</formula>
    </cfRule>
    <cfRule type="containsText" dxfId="2477" priority="572" operator="containsText" text="Muy Baja">
      <formula>NOT(ISERROR(SEARCH("Muy Baja",I13)))</formula>
    </cfRule>
    <cfRule type="containsText" dxfId="2476" priority="573" operator="containsText" text="Muy Baja">
      <formula>NOT(ISERROR(SEARCH("Muy Baja",I13)))</formula>
    </cfRule>
    <cfRule type="containsText" dxfId="2475" priority="574" operator="containsText" text="Muy Baja">
      <formula>NOT(ISERROR(SEARCH("Muy Baja",I13)))</formula>
    </cfRule>
    <cfRule type="containsText" dxfId="2474" priority="575" operator="containsText" text="Muy Baja'Tabla probabilidad'!">
      <formula>NOT(ISERROR(SEARCH("Muy Baja'Tabla probabilidad'!",I13)))</formula>
    </cfRule>
    <cfRule type="containsText" dxfId="2473" priority="576" operator="containsText" text="Muy bajo">
      <formula>NOT(ISERROR(SEARCH("Muy bajo",I13)))</formula>
    </cfRule>
    <cfRule type="containsText" dxfId="2472" priority="577" operator="containsText" text="Alta">
      <formula>NOT(ISERROR(SEARCH("Alta",I13)))</formula>
    </cfRule>
    <cfRule type="containsText" dxfId="2471" priority="578" operator="containsText" text="Media">
      <formula>NOT(ISERROR(SEARCH("Media",I13)))</formula>
    </cfRule>
    <cfRule type="containsText" dxfId="2470" priority="579" operator="containsText" text="Baja">
      <formula>NOT(ISERROR(SEARCH("Baja",I13)))</formula>
    </cfRule>
    <cfRule type="containsText" dxfId="2469" priority="580" operator="containsText" text="Muy baja">
      <formula>NOT(ISERROR(SEARCH("Muy baja",I13)))</formula>
    </cfRule>
    <cfRule type="cellIs" dxfId="2468" priority="583" operator="between">
      <formula>1</formula>
      <formula>2</formula>
    </cfRule>
    <cfRule type="cellIs" dxfId="2467" priority="584" operator="between">
      <formula>0</formula>
      <formula>2</formula>
    </cfRule>
  </conditionalFormatting>
  <conditionalFormatting sqref="I13">
    <cfRule type="containsText" dxfId="2466" priority="564" operator="containsText" text="Muy Alta">
      <formula>NOT(ISERROR(SEARCH("Muy Alta",I13)))</formula>
    </cfRule>
  </conditionalFormatting>
  <conditionalFormatting sqref="Y13:Y16">
    <cfRule type="containsText" dxfId="2465" priority="556" operator="containsText" text="Muy Alta">
      <formula>NOT(ISERROR(SEARCH("Muy Alta",Y13)))</formula>
    </cfRule>
    <cfRule type="containsText" dxfId="2464" priority="557" operator="containsText" text="Alta">
      <formula>NOT(ISERROR(SEARCH("Alta",Y13)))</formula>
    </cfRule>
    <cfRule type="containsText" dxfId="2463" priority="558" operator="containsText" text="Media">
      <formula>NOT(ISERROR(SEARCH("Media",Y13)))</formula>
    </cfRule>
    <cfRule type="containsText" dxfId="2462" priority="559" operator="containsText" text="Muy Baja">
      <formula>NOT(ISERROR(SEARCH("Muy Baja",Y13)))</formula>
    </cfRule>
    <cfRule type="containsText" dxfId="2461" priority="560" operator="containsText" text="Baja">
      <formula>NOT(ISERROR(SEARCH("Baja",Y13)))</formula>
    </cfRule>
    <cfRule type="containsText" dxfId="2460" priority="561" operator="containsText" text="Muy Baja">
      <formula>NOT(ISERROR(SEARCH("Muy Baja",Y13)))</formula>
    </cfRule>
  </conditionalFormatting>
  <conditionalFormatting sqref="AC13:AC16">
    <cfRule type="containsText" dxfId="2459" priority="551" operator="containsText" text="Catastrófico">
      <formula>NOT(ISERROR(SEARCH("Catastrófico",AC13)))</formula>
    </cfRule>
    <cfRule type="containsText" dxfId="2458" priority="552" operator="containsText" text="Mayor">
      <formula>NOT(ISERROR(SEARCH("Mayor",AC13)))</formula>
    </cfRule>
    <cfRule type="containsText" dxfId="2457" priority="553" operator="containsText" text="Moderado">
      <formula>NOT(ISERROR(SEARCH("Moderado",AC13)))</formula>
    </cfRule>
    <cfRule type="containsText" dxfId="2456" priority="554" operator="containsText" text="Menor">
      <formula>NOT(ISERROR(SEARCH("Menor",AC13)))</formula>
    </cfRule>
    <cfRule type="containsText" dxfId="2455" priority="555" operator="containsText" text="Leve">
      <formula>NOT(ISERROR(SEARCH("Leve",AC13)))</formula>
    </cfRule>
  </conditionalFormatting>
  <conditionalFormatting sqref="AG13">
    <cfRule type="containsText" dxfId="2454" priority="542" operator="containsText" text="Extremo">
      <formula>NOT(ISERROR(SEARCH("Extremo",AG13)))</formula>
    </cfRule>
    <cfRule type="containsText" dxfId="2453" priority="543" operator="containsText" text="Alto">
      <formula>NOT(ISERROR(SEARCH("Alto",AG13)))</formula>
    </cfRule>
    <cfRule type="containsText" dxfId="2452" priority="544" operator="containsText" text="Moderado">
      <formula>NOT(ISERROR(SEARCH("Moderado",AG13)))</formula>
    </cfRule>
    <cfRule type="containsText" dxfId="2451" priority="545" operator="containsText" text="Menor">
      <formula>NOT(ISERROR(SEARCH("Menor",AG13)))</formula>
    </cfRule>
    <cfRule type="containsText" dxfId="2450" priority="546" operator="containsText" text="Bajo">
      <formula>NOT(ISERROR(SEARCH("Bajo",AG13)))</formula>
    </cfRule>
    <cfRule type="containsText" dxfId="2449" priority="547" operator="containsText" text="Moderado">
      <formula>NOT(ISERROR(SEARCH("Moderado",AG13)))</formula>
    </cfRule>
    <cfRule type="containsText" dxfId="2448" priority="548" operator="containsText" text="Extremo">
      <formula>NOT(ISERROR(SEARCH("Extremo",AG13)))</formula>
    </cfRule>
    <cfRule type="containsText" dxfId="2447" priority="549" operator="containsText" text="Baja">
      <formula>NOT(ISERROR(SEARCH("Baja",AG13)))</formula>
    </cfRule>
    <cfRule type="containsText" dxfId="2446" priority="550" operator="containsText" text="Alto">
      <formula>NOT(ISERROR(SEARCH("Alto",AG13)))</formula>
    </cfRule>
  </conditionalFormatting>
  <conditionalFormatting sqref="AE13:AE16">
    <cfRule type="containsText" dxfId="2445" priority="532" operator="containsText" text="Catastrófico">
      <formula>NOT(ISERROR(SEARCH("Catastrófico",AE13)))</formula>
    </cfRule>
    <cfRule type="containsText" dxfId="2444" priority="533" operator="containsText" text="Moderado">
      <formula>NOT(ISERROR(SEARCH("Moderado",AE13)))</formula>
    </cfRule>
    <cfRule type="containsText" dxfId="2443" priority="534" operator="containsText" text="Menor">
      <formula>NOT(ISERROR(SEARCH("Menor",AE13)))</formula>
    </cfRule>
    <cfRule type="containsText" dxfId="2442" priority="535" operator="containsText" text="Leve">
      <formula>NOT(ISERROR(SEARCH("Leve",AE13)))</formula>
    </cfRule>
    <cfRule type="containsText" dxfId="2441" priority="536" operator="containsText" text="Mayor">
      <formula>NOT(ISERROR(SEARCH("Mayor",AE13)))</formula>
    </cfRule>
  </conditionalFormatting>
  <dataValidations count="1">
    <dataValidation allowBlank="1" showInputMessage="1" showErrorMessage="1" prompt="Enunciar cuál es el control" sqref="P10:P11 P13:P16 AM1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AN13</xm:sqref>
        </x14:dataValidation>
        <x14:dataValidation type="list" allowBlank="1" showInputMessage="1" showErrorMessage="1">
          <x14:formula1>
            <xm:f>LISTA!$K$3:$K$6</xm:f>
          </x14:formula1>
          <xm:sqref>AH10 AH13</xm:sqref>
        </x14:dataValidation>
        <x14:dataValidation type="list" allowBlank="1" showInputMessage="1" showErrorMessage="1">
          <x14:formula1>
            <xm:f>LISTA!$E$3:$E$5</xm:f>
          </x14:formula1>
          <xm:sqref>R10:R16</xm:sqref>
        </x14:dataValidation>
        <x14:dataValidation type="list" allowBlank="1" showInputMessage="1" showErrorMessage="1">
          <x14:formula1>
            <xm:f>LISTA!$F$3:$F$4</xm:f>
          </x14:formula1>
          <xm:sqref>S10:S16</xm:sqref>
        </x14:dataValidation>
        <x14:dataValidation type="list" allowBlank="1" showInputMessage="1" showErrorMessage="1">
          <x14:formula1>
            <xm:f>LISTA!$G$3:$G$4</xm:f>
          </x14:formula1>
          <xm:sqref>U10:U16</xm:sqref>
        </x14:dataValidation>
        <x14:dataValidation type="list" allowBlank="1" showInputMessage="1" showErrorMessage="1">
          <x14:formula1>
            <xm:f>LISTA!$H$3:$H$4</xm:f>
          </x14:formula1>
          <xm:sqref>V10:V16</xm:sqref>
        </x14:dataValidation>
        <x14:dataValidation type="list" allowBlank="1" showInputMessage="1" showErrorMessage="1">
          <x14:formula1>
            <xm:f>LISTA!$I$3:$I$4</xm:f>
          </x14:formula1>
          <xm:sqref>W10:W16</xm:sqref>
        </x14:dataValidation>
        <x14:dataValidation type="list" allowBlank="1" showInputMessage="1" showErrorMessage="1">
          <x14:formula1>
            <xm:f>LISTA!$C$3:$C$10</xm:f>
          </x14:formula1>
          <xm:sqref>G10:G16</xm:sqref>
        </x14:dataValidation>
        <x14:dataValidation type="list" allowBlank="1" showInputMessage="1" showErrorMessage="1">
          <x14:formula1>
            <xm:f>LISTA!$D$3:$D$31</xm:f>
          </x14:formula1>
          <xm:sqref>K10:K16</xm:sqref>
        </x14:dataValidation>
        <x14:dataValidation type="list" allowBlank="1" showInputMessage="1" showErrorMessage="1">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31" sqref="C31"/>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9" t="s">
        <v>12</v>
      </c>
      <c r="B3" s="369"/>
      <c r="C3" s="369"/>
      <c r="D3" s="369"/>
      <c r="E3" s="369"/>
      <c r="F3" s="369"/>
      <c r="G3" s="369"/>
      <c r="H3" s="369"/>
    </row>
    <row r="4" spans="1:9">
      <c r="A4" s="369"/>
      <c r="B4" s="369"/>
      <c r="C4" s="369"/>
      <c r="D4" s="369"/>
      <c r="E4" s="369"/>
      <c r="F4" s="369"/>
      <c r="G4" s="369"/>
      <c r="H4" s="369"/>
    </row>
    <row r="5" spans="1:9" ht="34.5" thickBot="1">
      <c r="A5" s="19"/>
      <c r="B5" s="19"/>
      <c r="C5" s="19"/>
      <c r="D5" s="19"/>
      <c r="E5" s="19"/>
      <c r="F5" s="19"/>
      <c r="G5" s="19"/>
      <c r="H5" s="19"/>
    </row>
    <row r="6" spans="1:9" ht="71.25" customHeight="1" thickBot="1">
      <c r="A6" s="370" t="s">
        <v>12</v>
      </c>
      <c r="B6" s="84" t="s">
        <v>93</v>
      </c>
      <c r="C6" s="85" t="s">
        <v>94</v>
      </c>
      <c r="D6" s="85" t="s">
        <v>95</v>
      </c>
      <c r="E6" s="85" t="s">
        <v>96</v>
      </c>
      <c r="F6" s="85" t="s">
        <v>97</v>
      </c>
      <c r="G6" s="167" t="s">
        <v>98</v>
      </c>
      <c r="H6" s="84" t="s">
        <v>99</v>
      </c>
      <c r="I6" s="84" t="s">
        <v>352</v>
      </c>
    </row>
    <row r="7" spans="1:9" ht="265.5" customHeight="1" thickBot="1">
      <c r="A7" s="371"/>
      <c r="B7" s="20" t="s">
        <v>100</v>
      </c>
      <c r="C7" s="20" t="s">
        <v>101</v>
      </c>
      <c r="D7" s="20" t="s">
        <v>102</v>
      </c>
      <c r="E7" s="20" t="s">
        <v>103</v>
      </c>
      <c r="F7" s="20" t="s">
        <v>104</v>
      </c>
      <c r="G7" s="21" t="s">
        <v>105</v>
      </c>
      <c r="H7" s="184" t="s">
        <v>106</v>
      </c>
      <c r="I7" s="184"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30" sqref="B30"/>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2" t="s">
        <v>107</v>
      </c>
      <c r="C2" s="372"/>
      <c r="D2" s="37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11" sqref="D1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3" t="s">
        <v>119</v>
      </c>
      <c r="C2" s="373"/>
      <c r="D2" s="373"/>
      <c r="E2" s="373"/>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530</v>
      </c>
      <c r="E46" s="147">
        <v>0.8</v>
      </c>
      <c r="F46" s="7"/>
      <c r="G46" s="7"/>
      <c r="H46" s="7"/>
      <c r="I46" s="7"/>
      <c r="J46" s="7"/>
    </row>
    <row r="47" spans="1:10" ht="105.75" customHeight="1">
      <c r="A47" s="26"/>
      <c r="B47" s="127" t="s">
        <v>283</v>
      </c>
      <c r="C47" s="27"/>
      <c r="D47" s="124" t="s">
        <v>385</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389</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5" t="s">
        <v>140</v>
      </c>
      <c r="C1" s="376"/>
      <c r="D1" s="376"/>
      <c r="E1" s="376"/>
      <c r="F1" s="377"/>
    </row>
    <row r="2" spans="2:11" ht="16.5" thickBot="1">
      <c r="B2" s="36"/>
      <c r="C2" s="36"/>
      <c r="D2" s="36"/>
      <c r="E2" s="36"/>
      <c r="F2" s="36"/>
      <c r="I2" s="151"/>
      <c r="J2" s="166" t="s">
        <v>56</v>
      </c>
      <c r="K2" s="166" t="s">
        <v>57</v>
      </c>
    </row>
    <row r="3" spans="2:11" ht="16.5" thickBot="1">
      <c r="B3" s="378" t="s">
        <v>141</v>
      </c>
      <c r="C3" s="379"/>
      <c r="D3" s="379"/>
      <c r="E3" s="37" t="s">
        <v>142</v>
      </c>
      <c r="F3" s="38" t="s">
        <v>143</v>
      </c>
      <c r="I3" s="165" t="s">
        <v>52</v>
      </c>
      <c r="J3" s="155">
        <v>0.5</v>
      </c>
      <c r="K3" s="155">
        <v>0.45</v>
      </c>
    </row>
    <row r="4" spans="2:11" ht="31.5">
      <c r="B4" s="380" t="s">
        <v>144</v>
      </c>
      <c r="C4" s="382" t="s">
        <v>31</v>
      </c>
      <c r="D4" s="39" t="s">
        <v>52</v>
      </c>
      <c r="E4" s="40" t="s">
        <v>145</v>
      </c>
      <c r="F4" s="41">
        <v>0.25</v>
      </c>
      <c r="I4" s="166" t="s">
        <v>53</v>
      </c>
      <c r="J4" s="155">
        <v>0.4</v>
      </c>
      <c r="K4" s="155">
        <v>0.35</v>
      </c>
    </row>
    <row r="5" spans="2:11" ht="47.25">
      <c r="B5" s="381"/>
      <c r="C5" s="383"/>
      <c r="D5" s="42" t="s">
        <v>53</v>
      </c>
      <c r="E5" s="43" t="s">
        <v>146</v>
      </c>
      <c r="F5" s="44">
        <v>0.15</v>
      </c>
      <c r="I5" s="166" t="s">
        <v>54</v>
      </c>
      <c r="J5" s="155">
        <v>0.35</v>
      </c>
      <c r="K5" s="155">
        <v>0.3</v>
      </c>
    </row>
    <row r="6" spans="2:11" ht="47.25">
      <c r="B6" s="381"/>
      <c r="C6" s="383"/>
      <c r="D6" s="42" t="s">
        <v>54</v>
      </c>
      <c r="E6" s="43" t="s">
        <v>147</v>
      </c>
      <c r="F6" s="44">
        <v>0.1</v>
      </c>
    </row>
    <row r="7" spans="2:11" ht="63">
      <c r="B7" s="381"/>
      <c r="C7" s="383" t="s">
        <v>32</v>
      </c>
      <c r="D7" s="42" t="s">
        <v>56</v>
      </c>
      <c r="E7" s="43" t="s">
        <v>148</v>
      </c>
      <c r="F7" s="44">
        <v>0.25</v>
      </c>
      <c r="G7" s="152"/>
    </row>
    <row r="8" spans="2:11" ht="31.5">
      <c r="B8" s="381"/>
      <c r="C8" s="383"/>
      <c r="D8" s="42" t="s">
        <v>57</v>
      </c>
      <c r="E8" s="43" t="s">
        <v>149</v>
      </c>
      <c r="F8" s="44">
        <v>0.2</v>
      </c>
      <c r="G8" s="152"/>
    </row>
    <row r="9" spans="2:11" ht="47.25">
      <c r="B9" s="381" t="s">
        <v>150</v>
      </c>
      <c r="C9" s="383" t="s">
        <v>34</v>
      </c>
      <c r="D9" s="42" t="s">
        <v>59</v>
      </c>
      <c r="E9" s="43" t="s">
        <v>151</v>
      </c>
      <c r="F9" s="45" t="s">
        <v>152</v>
      </c>
    </row>
    <row r="10" spans="2:11" ht="63">
      <c r="B10" s="381"/>
      <c r="C10" s="383"/>
      <c r="D10" s="42" t="s">
        <v>153</v>
      </c>
      <c r="E10" s="43" t="s">
        <v>154</v>
      </c>
      <c r="F10" s="45" t="s">
        <v>152</v>
      </c>
    </row>
    <row r="11" spans="2:11" ht="47.25">
      <c r="B11" s="381"/>
      <c r="C11" s="383" t="s">
        <v>35</v>
      </c>
      <c r="D11" s="42" t="s">
        <v>62</v>
      </c>
      <c r="E11" s="43" t="s">
        <v>155</v>
      </c>
      <c r="F11" s="45" t="s">
        <v>152</v>
      </c>
    </row>
    <row r="12" spans="2:11" ht="47.25">
      <c r="B12" s="381"/>
      <c r="C12" s="383"/>
      <c r="D12" s="42" t="s">
        <v>63</v>
      </c>
      <c r="E12" s="43" t="s">
        <v>156</v>
      </c>
      <c r="F12" s="45" t="s">
        <v>152</v>
      </c>
    </row>
    <row r="13" spans="2:11" ht="31.5">
      <c r="B13" s="381"/>
      <c r="C13" s="383" t="s">
        <v>36</v>
      </c>
      <c r="D13" s="42" t="s">
        <v>65</v>
      </c>
      <c r="E13" s="43" t="s">
        <v>157</v>
      </c>
      <c r="F13" s="45" t="s">
        <v>152</v>
      </c>
    </row>
    <row r="14" spans="2:11" ht="32.25" thickBot="1">
      <c r="B14" s="384"/>
      <c r="C14" s="385"/>
      <c r="D14" s="46" t="s">
        <v>66</v>
      </c>
      <c r="E14" s="47" t="s">
        <v>158</v>
      </c>
      <c r="F14" s="48" t="s">
        <v>152</v>
      </c>
    </row>
    <row r="15" spans="2:11" ht="49.5" customHeight="1">
      <c r="B15" s="374" t="s">
        <v>159</v>
      </c>
      <c r="C15" s="374"/>
      <c r="D15" s="374"/>
      <c r="E15" s="374"/>
      <c r="F15" s="37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5"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6" t="s">
        <v>351</v>
      </c>
      <c r="C4" s="416"/>
      <c r="D4" s="416"/>
      <c r="E4" s="416"/>
      <c r="F4" s="416"/>
      <c r="G4" s="416"/>
      <c r="H4" s="416"/>
      <c r="I4" s="416"/>
      <c r="J4" s="417" t="s">
        <v>8</v>
      </c>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c r="AL4" s="417"/>
      <c r="AT4" s="418" t="s">
        <v>25</v>
      </c>
      <c r="AU4" s="418"/>
    </row>
    <row r="5" spans="2:47">
      <c r="B5" s="416"/>
      <c r="C5" s="416"/>
      <c r="D5" s="416"/>
      <c r="E5" s="416"/>
      <c r="F5" s="416"/>
      <c r="G5" s="416"/>
      <c r="H5" s="416"/>
      <c r="I5" s="416"/>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T5" s="418"/>
      <c r="AU5" s="418"/>
    </row>
    <row r="6" spans="2:47">
      <c r="B6" s="416"/>
      <c r="C6" s="416"/>
      <c r="D6" s="416"/>
      <c r="E6" s="416"/>
      <c r="F6" s="416"/>
      <c r="G6" s="416"/>
      <c r="H6" s="416"/>
      <c r="I6" s="416"/>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c r="AK6" s="417"/>
      <c r="AL6" s="417"/>
      <c r="AT6" s="418"/>
      <c r="AU6" s="418"/>
    </row>
    <row r="7" spans="2:47" ht="15.75" thickBot="1"/>
    <row r="8" spans="2:47" ht="15.75">
      <c r="B8" s="419" t="s">
        <v>109</v>
      </c>
      <c r="C8" s="419"/>
      <c r="D8" s="420"/>
      <c r="E8" s="386" t="s">
        <v>160</v>
      </c>
      <c r="F8" s="387"/>
      <c r="G8" s="387"/>
      <c r="H8" s="387"/>
      <c r="I8" s="388"/>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21" t="s">
        <v>161</v>
      </c>
      <c r="AO8" s="422"/>
      <c r="AP8" s="422"/>
      <c r="AQ8" s="422"/>
      <c r="AR8" s="422"/>
      <c r="AS8" s="423"/>
      <c r="AT8" s="405" t="s">
        <v>350</v>
      </c>
      <c r="AU8" s="405"/>
    </row>
    <row r="9" spans="2:47" ht="15.75">
      <c r="B9" s="419"/>
      <c r="C9" s="419"/>
      <c r="D9" s="420"/>
      <c r="E9" s="392"/>
      <c r="F9" s="396"/>
      <c r="G9" s="396"/>
      <c r="H9" s="396"/>
      <c r="I9" s="391"/>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24"/>
      <c r="AO9" s="425"/>
      <c r="AP9" s="425"/>
      <c r="AQ9" s="425"/>
      <c r="AR9" s="425"/>
      <c r="AS9" s="426"/>
      <c r="AT9" s="405"/>
      <c r="AU9" s="405"/>
    </row>
    <row r="10" spans="2:47" ht="15.75">
      <c r="B10" s="419"/>
      <c r="C10" s="419"/>
      <c r="D10" s="420"/>
      <c r="E10" s="392"/>
      <c r="F10" s="396"/>
      <c r="G10" s="396"/>
      <c r="H10" s="396"/>
      <c r="I10" s="391"/>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24"/>
      <c r="AO10" s="425"/>
      <c r="AP10" s="425"/>
      <c r="AQ10" s="425"/>
      <c r="AR10" s="425"/>
      <c r="AS10" s="426"/>
      <c r="AT10" s="405"/>
      <c r="AU10" s="405"/>
    </row>
    <row r="11" spans="2:47" ht="15.75">
      <c r="B11" s="419"/>
      <c r="C11" s="419"/>
      <c r="D11" s="420"/>
      <c r="E11" s="392"/>
      <c r="F11" s="396"/>
      <c r="G11" s="396"/>
      <c r="H11" s="396"/>
      <c r="I11" s="391"/>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24"/>
      <c r="AO11" s="425"/>
      <c r="AP11" s="425"/>
      <c r="AQ11" s="425"/>
      <c r="AR11" s="425"/>
      <c r="AS11" s="426"/>
      <c r="AT11" s="405"/>
      <c r="AU11" s="405"/>
    </row>
    <row r="12" spans="2:47" ht="15.75">
      <c r="B12" s="419"/>
      <c r="C12" s="419"/>
      <c r="D12" s="420"/>
      <c r="E12" s="392"/>
      <c r="F12" s="396"/>
      <c r="G12" s="396"/>
      <c r="H12" s="396"/>
      <c r="I12" s="391"/>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24"/>
      <c r="AO12" s="425"/>
      <c r="AP12" s="425"/>
      <c r="AQ12" s="425"/>
      <c r="AR12" s="425"/>
      <c r="AS12" s="426"/>
      <c r="AT12" s="405"/>
      <c r="AU12" s="405"/>
    </row>
    <row r="13" spans="2:47" ht="15.75">
      <c r="B13" s="419"/>
      <c r="C13" s="419"/>
      <c r="D13" s="420"/>
      <c r="E13" s="392"/>
      <c r="F13" s="396"/>
      <c r="G13" s="396"/>
      <c r="H13" s="396"/>
      <c r="I13" s="391"/>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24"/>
      <c r="AO13" s="425"/>
      <c r="AP13" s="425"/>
      <c r="AQ13" s="425"/>
      <c r="AR13" s="425"/>
      <c r="AS13" s="426"/>
      <c r="AT13" s="405"/>
      <c r="AU13" s="405"/>
    </row>
    <row r="14" spans="2:47" ht="5.25" customHeight="1" thickBot="1">
      <c r="B14" s="419"/>
      <c r="C14" s="419"/>
      <c r="D14" s="420"/>
      <c r="E14" s="392"/>
      <c r="F14" s="396"/>
      <c r="G14" s="396"/>
      <c r="H14" s="396"/>
      <c r="I14" s="391"/>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24"/>
      <c r="AO14" s="425"/>
      <c r="AP14" s="425"/>
      <c r="AQ14" s="425"/>
      <c r="AR14" s="425"/>
      <c r="AS14" s="426"/>
      <c r="AT14" s="405"/>
      <c r="AU14" s="405"/>
    </row>
    <row r="15" spans="2:47" ht="16.5" hidden="1" thickBot="1">
      <c r="B15" s="419"/>
      <c r="C15" s="419"/>
      <c r="D15" s="420"/>
      <c r="E15" s="392"/>
      <c r="F15" s="396"/>
      <c r="G15" s="396"/>
      <c r="H15" s="396"/>
      <c r="I15" s="391"/>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24"/>
      <c r="AO15" s="425"/>
      <c r="AP15" s="425"/>
      <c r="AQ15" s="425"/>
      <c r="AR15" s="425"/>
      <c r="AS15" s="426"/>
      <c r="AT15" s="36"/>
      <c r="AU15" s="36"/>
    </row>
    <row r="16" spans="2:47" ht="16.5" hidden="1" thickBot="1">
      <c r="B16" s="419"/>
      <c r="C16" s="419"/>
      <c r="D16" s="420"/>
      <c r="E16" s="392"/>
      <c r="F16" s="396"/>
      <c r="G16" s="396"/>
      <c r="H16" s="396"/>
      <c r="I16" s="391"/>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24"/>
      <c r="AO16" s="425"/>
      <c r="AP16" s="425"/>
      <c r="AQ16" s="425"/>
      <c r="AR16" s="425"/>
      <c r="AS16" s="426"/>
      <c r="AT16" s="36"/>
      <c r="AU16" s="36"/>
    </row>
    <row r="17" spans="2:47" ht="16.5" hidden="1" thickBot="1">
      <c r="B17" s="419"/>
      <c r="C17" s="419"/>
      <c r="D17" s="420"/>
      <c r="E17" s="393"/>
      <c r="F17" s="394"/>
      <c r="G17" s="394"/>
      <c r="H17" s="394"/>
      <c r="I17" s="395"/>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27"/>
      <c r="AO17" s="428"/>
      <c r="AP17" s="428"/>
      <c r="AQ17" s="428"/>
      <c r="AR17" s="428"/>
      <c r="AS17" s="429"/>
      <c r="AT17" s="36"/>
      <c r="AU17" s="36"/>
    </row>
    <row r="18" spans="2:47" ht="15.75" customHeight="1">
      <c r="B18" s="419"/>
      <c r="C18" s="419"/>
      <c r="D18" s="420"/>
      <c r="E18" s="386" t="s">
        <v>162</v>
      </c>
      <c r="F18" s="387"/>
      <c r="G18" s="387"/>
      <c r="H18" s="387"/>
      <c r="I18" s="387"/>
      <c r="J18" s="206" t="s">
        <v>348</v>
      </c>
      <c r="K18" s="207" t="s">
        <v>348</v>
      </c>
      <c r="L18" s="207" t="s">
        <v>348</v>
      </c>
      <c r="M18" s="207" t="s">
        <v>348</v>
      </c>
      <c r="N18" s="207" t="s">
        <v>348</v>
      </c>
      <c r="O18" s="208" t="s">
        <v>348</v>
      </c>
      <c r="P18" s="206" t="s">
        <v>348</v>
      </c>
      <c r="Q18" s="207"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30" t="s">
        <v>163</v>
      </c>
      <c r="AO18" s="431"/>
      <c r="AP18" s="431"/>
      <c r="AQ18" s="431"/>
      <c r="AR18" s="431"/>
      <c r="AS18" s="431"/>
      <c r="AT18" s="436" t="s">
        <v>349</v>
      </c>
      <c r="AU18" s="437"/>
    </row>
    <row r="19" spans="2:47" ht="15.75" customHeight="1">
      <c r="B19" s="419"/>
      <c r="C19" s="419"/>
      <c r="D19" s="420"/>
      <c r="E19" s="389"/>
      <c r="F19" s="396"/>
      <c r="G19" s="396"/>
      <c r="H19" s="396"/>
      <c r="I19" s="396"/>
      <c r="J19" s="209" t="s">
        <v>348</v>
      </c>
      <c r="K19" s="210" t="s">
        <v>348</v>
      </c>
      <c r="L19" s="210" t="s">
        <v>348</v>
      </c>
      <c r="M19" s="210" t="s">
        <v>348</v>
      </c>
      <c r="N19" s="210" t="s">
        <v>348</v>
      </c>
      <c r="O19" s="211" t="s">
        <v>348</v>
      </c>
      <c r="P19" s="209" t="s">
        <v>348</v>
      </c>
      <c r="Q19" s="210"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32"/>
      <c r="AO19" s="433"/>
      <c r="AP19" s="433"/>
      <c r="AQ19" s="433"/>
      <c r="AR19" s="433"/>
      <c r="AS19" s="433"/>
      <c r="AT19" s="438"/>
      <c r="AU19" s="439"/>
    </row>
    <row r="20" spans="2:47" ht="15.75" customHeight="1">
      <c r="B20" s="419"/>
      <c r="C20" s="419"/>
      <c r="D20" s="420"/>
      <c r="E20" s="392"/>
      <c r="F20" s="396"/>
      <c r="G20" s="396"/>
      <c r="H20" s="396"/>
      <c r="I20" s="396"/>
      <c r="J20" s="209" t="s">
        <v>348</v>
      </c>
      <c r="K20" s="210" t="s">
        <v>348</v>
      </c>
      <c r="L20" s="210" t="s">
        <v>348</v>
      </c>
      <c r="M20" s="210" t="s">
        <v>348</v>
      </c>
      <c r="N20" s="210" t="s">
        <v>348</v>
      </c>
      <c r="O20" s="211" t="s">
        <v>348</v>
      </c>
      <c r="P20" s="209" t="s">
        <v>348</v>
      </c>
      <c r="Q20" s="210"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32"/>
      <c r="AO20" s="433"/>
      <c r="AP20" s="433"/>
      <c r="AQ20" s="433"/>
      <c r="AR20" s="433"/>
      <c r="AS20" s="433"/>
      <c r="AT20" s="438"/>
      <c r="AU20" s="439"/>
    </row>
    <row r="21" spans="2:47" ht="15.75" customHeight="1">
      <c r="B21" s="419"/>
      <c r="C21" s="419"/>
      <c r="D21" s="420"/>
      <c r="E21" s="392"/>
      <c r="F21" s="396"/>
      <c r="G21" s="396"/>
      <c r="H21" s="396"/>
      <c r="I21" s="396"/>
      <c r="J21" s="209" t="s">
        <v>348</v>
      </c>
      <c r="K21" s="210" t="s">
        <v>348</v>
      </c>
      <c r="L21" s="210" t="s">
        <v>348</v>
      </c>
      <c r="M21" s="210" t="s">
        <v>348</v>
      </c>
      <c r="N21" s="210" t="s">
        <v>348</v>
      </c>
      <c r="O21" s="211" t="s">
        <v>348</v>
      </c>
      <c r="P21" s="209" t="s">
        <v>348</v>
      </c>
      <c r="Q21" s="210"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32"/>
      <c r="AO21" s="433"/>
      <c r="AP21" s="433"/>
      <c r="AQ21" s="433"/>
      <c r="AR21" s="433"/>
      <c r="AS21" s="433"/>
      <c r="AT21" s="438"/>
      <c r="AU21" s="439"/>
    </row>
    <row r="22" spans="2:47" ht="15.75" customHeight="1">
      <c r="B22" s="419"/>
      <c r="C22" s="419"/>
      <c r="D22" s="420"/>
      <c r="E22" s="392"/>
      <c r="F22" s="396"/>
      <c r="G22" s="396"/>
      <c r="H22" s="396"/>
      <c r="I22" s="396"/>
      <c r="J22" s="209" t="s">
        <v>348</v>
      </c>
      <c r="K22" s="210" t="s">
        <v>348</v>
      </c>
      <c r="L22" s="210" t="s">
        <v>348</v>
      </c>
      <c r="M22" s="210" t="s">
        <v>348</v>
      </c>
      <c r="N22" s="210" t="s">
        <v>348</v>
      </c>
      <c r="O22" s="211" t="s">
        <v>348</v>
      </c>
      <c r="P22" s="209" t="s">
        <v>348</v>
      </c>
      <c r="Q22" s="210"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32"/>
      <c r="AO22" s="433"/>
      <c r="AP22" s="433"/>
      <c r="AQ22" s="433"/>
      <c r="AR22" s="433"/>
      <c r="AS22" s="433"/>
      <c r="AT22" s="438"/>
      <c r="AU22" s="439"/>
    </row>
    <row r="23" spans="2:47" ht="0.75" customHeight="1">
      <c r="B23" s="419"/>
      <c r="C23" s="419"/>
      <c r="D23" s="420"/>
      <c r="E23" s="392"/>
      <c r="F23" s="396"/>
      <c r="G23" s="396"/>
      <c r="H23" s="396"/>
      <c r="I23" s="396"/>
      <c r="J23" s="209" t="s">
        <v>348</v>
      </c>
      <c r="K23" s="210" t="s">
        <v>348</v>
      </c>
      <c r="L23" s="210" t="s">
        <v>348</v>
      </c>
      <c r="M23" s="210" t="s">
        <v>348</v>
      </c>
      <c r="N23" s="210" t="s">
        <v>348</v>
      </c>
      <c r="O23" s="211" t="s">
        <v>348</v>
      </c>
      <c r="P23" s="209" t="s">
        <v>348</v>
      </c>
      <c r="Q23" s="210"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32"/>
      <c r="AO23" s="433"/>
      <c r="AP23" s="433"/>
      <c r="AQ23" s="433"/>
      <c r="AR23" s="433"/>
      <c r="AS23" s="433"/>
      <c r="AT23" s="438"/>
      <c r="AU23" s="439"/>
    </row>
    <row r="24" spans="2:47" ht="15.75" hidden="1" customHeight="1">
      <c r="B24" s="419"/>
      <c r="C24" s="419"/>
      <c r="D24" s="420"/>
      <c r="E24" s="392"/>
      <c r="F24" s="396"/>
      <c r="G24" s="396"/>
      <c r="H24" s="396"/>
      <c r="I24" s="396"/>
      <c r="J24" s="209" t="s">
        <v>348</v>
      </c>
      <c r="K24" s="210" t="s">
        <v>348</v>
      </c>
      <c r="L24" s="210" t="s">
        <v>348</v>
      </c>
      <c r="M24" s="210" t="s">
        <v>348</v>
      </c>
      <c r="N24" s="210" t="s">
        <v>348</v>
      </c>
      <c r="O24" s="211" t="s">
        <v>348</v>
      </c>
      <c r="P24" s="209" t="s">
        <v>348</v>
      </c>
      <c r="Q24" s="210"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32"/>
      <c r="AO24" s="433"/>
      <c r="AP24" s="433"/>
      <c r="AQ24" s="433"/>
      <c r="AR24" s="433"/>
      <c r="AS24" s="433"/>
      <c r="AT24" s="438"/>
      <c r="AU24" s="439"/>
    </row>
    <row r="25" spans="2:47" ht="15.75" hidden="1" customHeight="1" thickBot="1">
      <c r="B25" s="419"/>
      <c r="C25" s="419"/>
      <c r="D25" s="420"/>
      <c r="E25" s="392"/>
      <c r="F25" s="396"/>
      <c r="G25" s="396"/>
      <c r="H25" s="396"/>
      <c r="I25" s="396"/>
      <c r="J25" s="209" t="s">
        <v>348</v>
      </c>
      <c r="K25" s="210" t="s">
        <v>348</v>
      </c>
      <c r="L25" s="210" t="s">
        <v>348</v>
      </c>
      <c r="M25" s="210" t="s">
        <v>348</v>
      </c>
      <c r="N25" s="210" t="s">
        <v>348</v>
      </c>
      <c r="O25" s="211" t="s">
        <v>348</v>
      </c>
      <c r="P25" s="209" t="s">
        <v>348</v>
      </c>
      <c r="Q25" s="210"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32"/>
      <c r="AO25" s="433"/>
      <c r="AP25" s="433"/>
      <c r="AQ25" s="433"/>
      <c r="AR25" s="433"/>
      <c r="AS25" s="433"/>
      <c r="AT25" s="438"/>
      <c r="AU25" s="439"/>
    </row>
    <row r="26" spans="2:47" ht="15.75" hidden="1" customHeight="1" thickBot="1">
      <c r="B26" s="419"/>
      <c r="C26" s="419"/>
      <c r="D26" s="420"/>
      <c r="E26" s="392"/>
      <c r="F26" s="396"/>
      <c r="G26" s="396"/>
      <c r="H26" s="396"/>
      <c r="I26" s="396"/>
      <c r="J26" s="209" t="s">
        <v>348</v>
      </c>
      <c r="K26" s="210" t="s">
        <v>348</v>
      </c>
      <c r="L26" s="210" t="s">
        <v>348</v>
      </c>
      <c r="M26" s="210" t="s">
        <v>348</v>
      </c>
      <c r="N26" s="210" t="s">
        <v>348</v>
      </c>
      <c r="O26" s="211" t="s">
        <v>348</v>
      </c>
      <c r="P26" s="209" t="s">
        <v>348</v>
      </c>
      <c r="Q26" s="210"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32"/>
      <c r="AO26" s="433"/>
      <c r="AP26" s="433"/>
      <c r="AQ26" s="433"/>
      <c r="AR26" s="433"/>
      <c r="AS26" s="433"/>
      <c r="AT26" s="438"/>
      <c r="AU26" s="439"/>
    </row>
    <row r="27" spans="2:47" ht="21" customHeight="1" thickBot="1">
      <c r="B27" s="419"/>
      <c r="C27" s="419"/>
      <c r="D27" s="420"/>
      <c r="E27" s="393"/>
      <c r="F27" s="394"/>
      <c r="G27" s="394"/>
      <c r="H27" s="394"/>
      <c r="I27" s="394"/>
      <c r="J27" s="212" t="s">
        <v>348</v>
      </c>
      <c r="K27" s="213" t="s">
        <v>348</v>
      </c>
      <c r="L27" s="213" t="s">
        <v>348</v>
      </c>
      <c r="M27" s="213" t="s">
        <v>348</v>
      </c>
      <c r="N27" s="213" t="s">
        <v>348</v>
      </c>
      <c r="O27" s="214" t="s">
        <v>348</v>
      </c>
      <c r="P27" s="212" t="s">
        <v>348</v>
      </c>
      <c r="Q27" s="213"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4"/>
      <c r="AO27" s="435"/>
      <c r="AP27" s="435"/>
      <c r="AQ27" s="435"/>
      <c r="AR27" s="435"/>
      <c r="AS27" s="435"/>
      <c r="AT27" s="440"/>
      <c r="AU27" s="441"/>
    </row>
    <row r="28" spans="2:47" ht="15.75" customHeight="1">
      <c r="B28" s="419"/>
      <c r="C28" s="419"/>
      <c r="D28" s="420"/>
      <c r="E28" s="386" t="s">
        <v>164</v>
      </c>
      <c r="F28" s="387"/>
      <c r="G28" s="387"/>
      <c r="H28" s="387"/>
      <c r="I28" s="388"/>
      <c r="J28" s="206" t="s">
        <v>348</v>
      </c>
      <c r="K28" s="207" t="s">
        <v>348</v>
      </c>
      <c r="L28" s="207" t="s">
        <v>348</v>
      </c>
      <c r="M28" s="207" t="s">
        <v>348</v>
      </c>
      <c r="N28" s="207" t="s">
        <v>348</v>
      </c>
      <c r="O28" s="208" t="s">
        <v>348</v>
      </c>
      <c r="P28" s="206" t="s">
        <v>348</v>
      </c>
      <c r="Q28" s="207" t="s">
        <v>348</v>
      </c>
      <c r="R28" s="207" t="s">
        <v>348</v>
      </c>
      <c r="S28" s="207" t="s">
        <v>348</v>
      </c>
      <c r="T28" s="207" t="s">
        <v>348</v>
      </c>
      <c r="U28" s="208" t="s">
        <v>348</v>
      </c>
      <c r="V28" s="206" t="s">
        <v>348</v>
      </c>
      <c r="W28" s="207"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397" t="s">
        <v>127</v>
      </c>
      <c r="AO28" s="398"/>
      <c r="AP28" s="398"/>
      <c r="AQ28" s="398"/>
      <c r="AR28" s="398"/>
      <c r="AS28" s="398"/>
      <c r="AT28" s="405" t="s">
        <v>372</v>
      </c>
      <c r="AU28" s="405"/>
    </row>
    <row r="29" spans="2:47" ht="15.75">
      <c r="B29" s="419"/>
      <c r="C29" s="419"/>
      <c r="D29" s="420"/>
      <c r="E29" s="389"/>
      <c r="F29" s="396"/>
      <c r="G29" s="396"/>
      <c r="H29" s="396"/>
      <c r="I29" s="391"/>
      <c r="J29" s="209" t="s">
        <v>348</v>
      </c>
      <c r="K29" s="210" t="s">
        <v>348</v>
      </c>
      <c r="L29" s="210" t="s">
        <v>348</v>
      </c>
      <c r="M29" s="210" t="s">
        <v>348</v>
      </c>
      <c r="N29" s="210" t="s">
        <v>348</v>
      </c>
      <c r="O29" s="211" t="s">
        <v>348</v>
      </c>
      <c r="P29" s="209" t="s">
        <v>348</v>
      </c>
      <c r="Q29" s="210" t="s">
        <v>348</v>
      </c>
      <c r="R29" s="210" t="s">
        <v>348</v>
      </c>
      <c r="S29" s="210" t="s">
        <v>348</v>
      </c>
      <c r="T29" s="210" t="s">
        <v>348</v>
      </c>
      <c r="U29" s="211" t="s">
        <v>348</v>
      </c>
      <c r="V29" s="209" t="s">
        <v>348</v>
      </c>
      <c r="W29" s="210"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399"/>
      <c r="AO29" s="400"/>
      <c r="AP29" s="400"/>
      <c r="AQ29" s="400"/>
      <c r="AR29" s="400"/>
      <c r="AS29" s="400"/>
      <c r="AT29" s="405"/>
      <c r="AU29" s="405"/>
    </row>
    <row r="30" spans="2:47" ht="15.75">
      <c r="B30" s="419"/>
      <c r="C30" s="419"/>
      <c r="D30" s="420"/>
      <c r="E30" s="392"/>
      <c r="F30" s="396"/>
      <c r="G30" s="396"/>
      <c r="H30" s="396"/>
      <c r="I30" s="391"/>
      <c r="J30" s="209" t="s">
        <v>348</v>
      </c>
      <c r="K30" s="210" t="s">
        <v>348</v>
      </c>
      <c r="L30" s="210" t="s">
        <v>348</v>
      </c>
      <c r="M30" s="210" t="s">
        <v>348</v>
      </c>
      <c r="N30" s="210" t="s">
        <v>348</v>
      </c>
      <c r="O30" s="211" t="s">
        <v>348</v>
      </c>
      <c r="P30" s="209" t="s">
        <v>348</v>
      </c>
      <c r="Q30" s="210" t="s">
        <v>348</v>
      </c>
      <c r="R30" s="210" t="s">
        <v>348</v>
      </c>
      <c r="S30" s="210" t="s">
        <v>348</v>
      </c>
      <c r="T30" s="210" t="s">
        <v>348</v>
      </c>
      <c r="U30" s="211" t="s">
        <v>348</v>
      </c>
      <c r="V30" s="209" t="s">
        <v>348</v>
      </c>
      <c r="W30" s="210"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399"/>
      <c r="AO30" s="400"/>
      <c r="AP30" s="400"/>
      <c r="AQ30" s="400"/>
      <c r="AR30" s="400"/>
      <c r="AS30" s="400"/>
      <c r="AT30" s="405"/>
      <c r="AU30" s="405"/>
    </row>
    <row r="31" spans="2:47" ht="15.75">
      <c r="B31" s="419"/>
      <c r="C31" s="419"/>
      <c r="D31" s="420"/>
      <c r="E31" s="392"/>
      <c r="F31" s="396"/>
      <c r="G31" s="396"/>
      <c r="H31" s="396"/>
      <c r="I31" s="391"/>
      <c r="J31" s="209" t="s">
        <v>348</v>
      </c>
      <c r="K31" s="210" t="s">
        <v>348</v>
      </c>
      <c r="L31" s="210" t="s">
        <v>348</v>
      </c>
      <c r="M31" s="210" t="s">
        <v>348</v>
      </c>
      <c r="N31" s="210" t="s">
        <v>348</v>
      </c>
      <c r="O31" s="211" t="s">
        <v>348</v>
      </c>
      <c r="P31" s="209" t="s">
        <v>348</v>
      </c>
      <c r="Q31" s="210" t="s">
        <v>348</v>
      </c>
      <c r="R31" s="210" t="s">
        <v>348</v>
      </c>
      <c r="S31" s="210" t="s">
        <v>348</v>
      </c>
      <c r="T31" s="210" t="s">
        <v>348</v>
      </c>
      <c r="U31" s="211" t="s">
        <v>348</v>
      </c>
      <c r="V31" s="209" t="s">
        <v>348</v>
      </c>
      <c r="W31" s="210"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399"/>
      <c r="AO31" s="400"/>
      <c r="AP31" s="400"/>
      <c r="AQ31" s="400"/>
      <c r="AR31" s="400"/>
      <c r="AS31" s="400"/>
      <c r="AT31" s="405"/>
      <c r="AU31" s="405"/>
    </row>
    <row r="32" spans="2:47" ht="15.75">
      <c r="B32" s="419"/>
      <c r="C32" s="419"/>
      <c r="D32" s="420"/>
      <c r="E32" s="392"/>
      <c r="F32" s="396"/>
      <c r="G32" s="396"/>
      <c r="H32" s="396"/>
      <c r="I32" s="391"/>
      <c r="J32" s="209" t="s">
        <v>348</v>
      </c>
      <c r="K32" s="210" t="s">
        <v>348</v>
      </c>
      <c r="L32" s="210" t="s">
        <v>348</v>
      </c>
      <c r="M32" s="210" t="s">
        <v>348</v>
      </c>
      <c r="N32" s="210" t="s">
        <v>348</v>
      </c>
      <c r="O32" s="211" t="s">
        <v>348</v>
      </c>
      <c r="P32" s="209" t="s">
        <v>348</v>
      </c>
      <c r="Q32" s="210" t="s">
        <v>348</v>
      </c>
      <c r="R32" s="210" t="s">
        <v>348</v>
      </c>
      <c r="S32" s="210" t="s">
        <v>348</v>
      </c>
      <c r="T32" s="210" t="s">
        <v>348</v>
      </c>
      <c r="U32" s="211" t="s">
        <v>348</v>
      </c>
      <c r="V32" s="209" t="s">
        <v>348</v>
      </c>
      <c r="W32" s="210"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399"/>
      <c r="AO32" s="400"/>
      <c r="AP32" s="400"/>
      <c r="AQ32" s="400"/>
      <c r="AR32" s="400"/>
      <c r="AS32" s="400"/>
      <c r="AT32" s="405"/>
      <c r="AU32" s="405"/>
    </row>
    <row r="33" spans="2:47" ht="15.75">
      <c r="B33" s="419"/>
      <c r="C33" s="419"/>
      <c r="D33" s="420"/>
      <c r="E33" s="392"/>
      <c r="F33" s="396"/>
      <c r="G33" s="396"/>
      <c r="H33" s="396"/>
      <c r="I33" s="391"/>
      <c r="J33" s="209" t="s">
        <v>348</v>
      </c>
      <c r="K33" s="210" t="s">
        <v>348</v>
      </c>
      <c r="L33" s="210" t="s">
        <v>348</v>
      </c>
      <c r="M33" s="210" t="s">
        <v>348</v>
      </c>
      <c r="N33" s="210" t="s">
        <v>348</v>
      </c>
      <c r="O33" s="211" t="s">
        <v>348</v>
      </c>
      <c r="P33" s="209" t="s">
        <v>348</v>
      </c>
      <c r="Q33" s="210" t="s">
        <v>348</v>
      </c>
      <c r="R33" s="210" t="s">
        <v>348</v>
      </c>
      <c r="S33" s="210" t="s">
        <v>348</v>
      </c>
      <c r="T33" s="210" t="s">
        <v>348</v>
      </c>
      <c r="U33" s="211" t="s">
        <v>348</v>
      </c>
      <c r="V33" s="209" t="s">
        <v>348</v>
      </c>
      <c r="W33" s="210"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399"/>
      <c r="AO33" s="400"/>
      <c r="AP33" s="400"/>
      <c r="AQ33" s="400"/>
      <c r="AR33" s="400"/>
      <c r="AS33" s="400"/>
      <c r="AT33" s="405"/>
      <c r="AU33" s="405"/>
    </row>
    <row r="34" spans="2:47" ht="15.75">
      <c r="B34" s="419"/>
      <c r="C34" s="419"/>
      <c r="D34" s="420"/>
      <c r="E34" s="392"/>
      <c r="F34" s="396"/>
      <c r="G34" s="396"/>
      <c r="H34" s="396"/>
      <c r="I34" s="391"/>
      <c r="J34" s="209" t="s">
        <v>348</v>
      </c>
      <c r="K34" s="210" t="s">
        <v>348</v>
      </c>
      <c r="L34" s="210" t="s">
        <v>348</v>
      </c>
      <c r="M34" s="210" t="s">
        <v>348</v>
      </c>
      <c r="N34" s="210" t="s">
        <v>348</v>
      </c>
      <c r="O34" s="211" t="s">
        <v>348</v>
      </c>
      <c r="P34" s="209" t="s">
        <v>348</v>
      </c>
      <c r="Q34" s="210" t="s">
        <v>348</v>
      </c>
      <c r="R34" s="210" t="s">
        <v>348</v>
      </c>
      <c r="S34" s="210" t="s">
        <v>348</v>
      </c>
      <c r="T34" s="210" t="s">
        <v>348</v>
      </c>
      <c r="U34" s="211" t="s">
        <v>348</v>
      </c>
      <c r="V34" s="209" t="s">
        <v>348</v>
      </c>
      <c r="W34" s="210"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399"/>
      <c r="AO34" s="400"/>
      <c r="AP34" s="400"/>
      <c r="AQ34" s="400"/>
      <c r="AR34" s="400"/>
      <c r="AS34" s="400"/>
      <c r="AT34" s="405"/>
      <c r="AU34" s="405"/>
    </row>
    <row r="35" spans="2:47" ht="6" customHeight="1" thickBot="1">
      <c r="B35" s="419"/>
      <c r="C35" s="419"/>
      <c r="D35" s="420"/>
      <c r="E35" s="392"/>
      <c r="F35" s="396"/>
      <c r="G35" s="396"/>
      <c r="H35" s="396"/>
      <c r="I35" s="391"/>
      <c r="J35" s="209" t="s">
        <v>348</v>
      </c>
      <c r="K35" s="210" t="s">
        <v>348</v>
      </c>
      <c r="L35" s="210" t="s">
        <v>348</v>
      </c>
      <c r="M35" s="210" t="s">
        <v>348</v>
      </c>
      <c r="N35" s="210" t="s">
        <v>348</v>
      </c>
      <c r="O35" s="211" t="s">
        <v>348</v>
      </c>
      <c r="P35" s="209" t="s">
        <v>348</v>
      </c>
      <c r="Q35" s="210" t="s">
        <v>348</v>
      </c>
      <c r="R35" s="210" t="s">
        <v>348</v>
      </c>
      <c r="S35" s="210" t="s">
        <v>348</v>
      </c>
      <c r="T35" s="210" t="s">
        <v>348</v>
      </c>
      <c r="U35" s="211" t="s">
        <v>348</v>
      </c>
      <c r="V35" s="209" t="s">
        <v>348</v>
      </c>
      <c r="W35" s="210"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399"/>
      <c r="AO35" s="400"/>
      <c r="AP35" s="400"/>
      <c r="AQ35" s="400"/>
      <c r="AR35" s="400"/>
      <c r="AS35" s="400"/>
      <c r="AT35" s="405"/>
      <c r="AU35" s="405"/>
    </row>
    <row r="36" spans="2:47" ht="16.5" hidden="1" thickBot="1">
      <c r="B36" s="419"/>
      <c r="C36" s="419"/>
      <c r="D36" s="420"/>
      <c r="E36" s="392"/>
      <c r="F36" s="396"/>
      <c r="G36" s="396"/>
      <c r="H36" s="396"/>
      <c r="I36" s="391"/>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399"/>
      <c r="AO36" s="400"/>
      <c r="AP36" s="400"/>
      <c r="AQ36" s="400"/>
      <c r="AR36" s="400"/>
      <c r="AS36" s="401"/>
      <c r="AT36" s="36"/>
      <c r="AU36" s="36"/>
    </row>
    <row r="37" spans="2:47" ht="16.5" hidden="1" thickBot="1">
      <c r="B37" s="419"/>
      <c r="C37" s="419"/>
      <c r="D37" s="420"/>
      <c r="E37" s="393"/>
      <c r="F37" s="394"/>
      <c r="G37" s="394"/>
      <c r="H37" s="394"/>
      <c r="I37" s="395"/>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02"/>
      <c r="AO37" s="403"/>
      <c r="AP37" s="403"/>
      <c r="AQ37" s="403"/>
      <c r="AR37" s="403"/>
      <c r="AS37" s="404"/>
      <c r="AT37" s="36"/>
      <c r="AU37" s="36"/>
    </row>
    <row r="38" spans="2:47" ht="15.75">
      <c r="B38" s="419"/>
      <c r="C38" s="419"/>
      <c r="D38" s="420"/>
      <c r="E38" s="386" t="s">
        <v>165</v>
      </c>
      <c r="F38" s="387"/>
      <c r="G38" s="387"/>
      <c r="H38" s="387"/>
      <c r="I38" s="387"/>
      <c r="J38" s="73" t="s">
        <v>348</v>
      </c>
      <c r="K38" s="74" t="s">
        <v>348</v>
      </c>
      <c r="L38" s="74" t="s">
        <v>348</v>
      </c>
      <c r="M38" s="74" t="s">
        <v>348</v>
      </c>
      <c r="N38" s="74" t="s">
        <v>348</v>
      </c>
      <c r="O38" s="75" t="s">
        <v>348</v>
      </c>
      <c r="P38" s="206" t="s">
        <v>348</v>
      </c>
      <c r="Q38" s="207" t="s">
        <v>348</v>
      </c>
      <c r="R38" s="207" t="s">
        <v>348</v>
      </c>
      <c r="S38" s="207" t="s">
        <v>348</v>
      </c>
      <c r="T38" s="207" t="s">
        <v>348</v>
      </c>
      <c r="U38" s="208" t="s">
        <v>348</v>
      </c>
      <c r="V38" s="206"/>
      <c r="W38" s="207"/>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06" t="s">
        <v>166</v>
      </c>
      <c r="AO38" s="407"/>
      <c r="AP38" s="407"/>
      <c r="AQ38" s="407"/>
      <c r="AR38" s="407"/>
      <c r="AS38" s="407"/>
      <c r="AT38" s="405" t="s">
        <v>371</v>
      </c>
      <c r="AU38" s="414"/>
    </row>
    <row r="39" spans="2:47" ht="15.75">
      <c r="B39" s="419"/>
      <c r="C39" s="419"/>
      <c r="D39" s="420"/>
      <c r="E39" s="389"/>
      <c r="F39" s="396"/>
      <c r="G39" s="396"/>
      <c r="H39" s="396"/>
      <c r="I39" s="396"/>
      <c r="J39" s="76" t="s">
        <v>348</v>
      </c>
      <c r="K39" s="77" t="s">
        <v>348</v>
      </c>
      <c r="L39" s="77" t="s">
        <v>348</v>
      </c>
      <c r="M39" s="77" t="s">
        <v>348</v>
      </c>
      <c r="N39" s="77" t="s">
        <v>348</v>
      </c>
      <c r="O39" s="78" t="s">
        <v>348</v>
      </c>
      <c r="P39" s="209" t="s">
        <v>348</v>
      </c>
      <c r="Q39" s="210" t="s">
        <v>348</v>
      </c>
      <c r="R39" s="210" t="s">
        <v>348</v>
      </c>
      <c r="S39" s="210" t="s">
        <v>348</v>
      </c>
      <c r="T39" s="210" t="s">
        <v>348</v>
      </c>
      <c r="U39" s="211" t="s">
        <v>348</v>
      </c>
      <c r="V39" s="209" t="s">
        <v>348</v>
      </c>
      <c r="W39" s="210"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08"/>
      <c r="AO39" s="409"/>
      <c r="AP39" s="409"/>
      <c r="AQ39" s="409"/>
      <c r="AR39" s="409"/>
      <c r="AS39" s="409"/>
      <c r="AT39" s="414"/>
      <c r="AU39" s="414"/>
    </row>
    <row r="40" spans="2:47" ht="15.75">
      <c r="B40" s="419"/>
      <c r="C40" s="419"/>
      <c r="D40" s="420"/>
      <c r="E40" s="392"/>
      <c r="F40" s="396"/>
      <c r="G40" s="396"/>
      <c r="H40" s="396"/>
      <c r="I40" s="396"/>
      <c r="J40" s="76" t="s">
        <v>348</v>
      </c>
      <c r="K40" s="77" t="s">
        <v>348</v>
      </c>
      <c r="L40" s="77" t="s">
        <v>348</v>
      </c>
      <c r="M40" s="77" t="s">
        <v>348</v>
      </c>
      <c r="N40" s="77" t="s">
        <v>348</v>
      </c>
      <c r="O40" s="78" t="s">
        <v>348</v>
      </c>
      <c r="P40" s="209" t="s">
        <v>348</v>
      </c>
      <c r="Q40" s="210" t="s">
        <v>348</v>
      </c>
      <c r="R40" s="210" t="s">
        <v>348</v>
      </c>
      <c r="S40" s="210" t="s">
        <v>348</v>
      </c>
      <c r="T40" s="210" t="s">
        <v>348</v>
      </c>
      <c r="U40" s="211" t="s">
        <v>348</v>
      </c>
      <c r="V40" s="209" t="s">
        <v>348</v>
      </c>
      <c r="W40" s="210"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08"/>
      <c r="AO40" s="409"/>
      <c r="AP40" s="409"/>
      <c r="AQ40" s="409"/>
      <c r="AR40" s="409"/>
      <c r="AS40" s="409"/>
      <c r="AT40" s="414"/>
      <c r="AU40" s="414"/>
    </row>
    <row r="41" spans="2:47" ht="15.75">
      <c r="B41" s="419"/>
      <c r="C41" s="419"/>
      <c r="D41" s="420"/>
      <c r="E41" s="392"/>
      <c r="F41" s="396"/>
      <c r="G41" s="396"/>
      <c r="H41" s="396"/>
      <c r="I41" s="396"/>
      <c r="J41" s="76" t="s">
        <v>348</v>
      </c>
      <c r="K41" s="77" t="s">
        <v>348</v>
      </c>
      <c r="L41" s="77" t="s">
        <v>348</v>
      </c>
      <c r="M41" s="77" t="s">
        <v>348</v>
      </c>
      <c r="N41" s="77" t="s">
        <v>348</v>
      </c>
      <c r="O41" s="78" t="s">
        <v>348</v>
      </c>
      <c r="P41" s="209" t="s">
        <v>348</v>
      </c>
      <c r="Q41" s="210" t="s">
        <v>348</v>
      </c>
      <c r="R41" s="210" t="s">
        <v>348</v>
      </c>
      <c r="S41" s="210" t="s">
        <v>348</v>
      </c>
      <c r="T41" s="210" t="s">
        <v>348</v>
      </c>
      <c r="U41" s="211" t="s">
        <v>348</v>
      </c>
      <c r="V41" s="209" t="s">
        <v>348</v>
      </c>
      <c r="W41" s="210"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08"/>
      <c r="AO41" s="409"/>
      <c r="AP41" s="409"/>
      <c r="AQ41" s="409"/>
      <c r="AR41" s="409"/>
      <c r="AS41" s="409"/>
      <c r="AT41" s="414"/>
      <c r="AU41" s="414"/>
    </row>
    <row r="42" spans="2:47" ht="15.75">
      <c r="B42" s="419"/>
      <c r="C42" s="419"/>
      <c r="D42" s="420"/>
      <c r="E42" s="392"/>
      <c r="F42" s="396"/>
      <c r="G42" s="396"/>
      <c r="H42" s="396"/>
      <c r="I42" s="396"/>
      <c r="J42" s="76" t="s">
        <v>348</v>
      </c>
      <c r="K42" s="77" t="s">
        <v>348</v>
      </c>
      <c r="L42" s="77" t="s">
        <v>348</v>
      </c>
      <c r="M42" s="77" t="s">
        <v>348</v>
      </c>
      <c r="N42" s="77" t="s">
        <v>348</v>
      </c>
      <c r="O42" s="78" t="s">
        <v>348</v>
      </c>
      <c r="P42" s="209" t="s">
        <v>348</v>
      </c>
      <c r="Q42" s="210" t="s">
        <v>348</v>
      </c>
      <c r="R42" s="210" t="s">
        <v>348</v>
      </c>
      <c r="S42" s="210" t="s">
        <v>348</v>
      </c>
      <c r="T42" s="210" t="s">
        <v>348</v>
      </c>
      <c r="U42" s="211" t="s">
        <v>348</v>
      </c>
      <c r="V42" s="209" t="s">
        <v>348</v>
      </c>
      <c r="W42" s="210"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08"/>
      <c r="AO42" s="409"/>
      <c r="AP42" s="409"/>
      <c r="AQ42" s="409"/>
      <c r="AR42" s="409"/>
      <c r="AS42" s="409"/>
      <c r="AT42" s="414"/>
      <c r="AU42" s="414"/>
    </row>
    <row r="43" spans="2:47" ht="15.75">
      <c r="B43" s="419"/>
      <c r="C43" s="419"/>
      <c r="D43" s="420"/>
      <c r="E43" s="392"/>
      <c r="F43" s="396"/>
      <c r="G43" s="396"/>
      <c r="H43" s="396"/>
      <c r="I43" s="396"/>
      <c r="J43" s="76" t="s">
        <v>348</v>
      </c>
      <c r="K43" s="77" t="s">
        <v>348</v>
      </c>
      <c r="L43" s="77" t="s">
        <v>348</v>
      </c>
      <c r="M43" s="77" t="s">
        <v>348</v>
      </c>
      <c r="N43" s="77" t="s">
        <v>348</v>
      </c>
      <c r="O43" s="78" t="s">
        <v>348</v>
      </c>
      <c r="P43" s="209" t="s">
        <v>348</v>
      </c>
      <c r="Q43" s="210" t="s">
        <v>348</v>
      </c>
      <c r="R43" s="210" t="s">
        <v>348</v>
      </c>
      <c r="S43" s="210" t="s">
        <v>348</v>
      </c>
      <c r="T43" s="210" t="s">
        <v>348</v>
      </c>
      <c r="U43" s="211" t="s">
        <v>348</v>
      </c>
      <c r="V43" s="209" t="s">
        <v>348</v>
      </c>
      <c r="W43" s="210"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08"/>
      <c r="AO43" s="409"/>
      <c r="AP43" s="409"/>
      <c r="AQ43" s="409"/>
      <c r="AR43" s="409"/>
      <c r="AS43" s="409"/>
      <c r="AT43" s="414"/>
      <c r="AU43" s="414"/>
    </row>
    <row r="44" spans="2:47" ht="15.75">
      <c r="B44" s="419"/>
      <c r="C44" s="419"/>
      <c r="D44" s="420"/>
      <c r="E44" s="392"/>
      <c r="F44" s="396"/>
      <c r="G44" s="396"/>
      <c r="H44" s="396"/>
      <c r="I44" s="396"/>
      <c r="J44" s="76" t="s">
        <v>348</v>
      </c>
      <c r="K44" s="77" t="s">
        <v>348</v>
      </c>
      <c r="L44" s="77" t="s">
        <v>348</v>
      </c>
      <c r="M44" s="77" t="s">
        <v>348</v>
      </c>
      <c r="N44" s="77" t="s">
        <v>348</v>
      </c>
      <c r="O44" s="78" t="s">
        <v>348</v>
      </c>
      <c r="P44" s="209" t="s">
        <v>348</v>
      </c>
      <c r="Q44" s="210" t="s">
        <v>348</v>
      </c>
      <c r="R44" s="210" t="s">
        <v>348</v>
      </c>
      <c r="S44" s="210" t="s">
        <v>348</v>
      </c>
      <c r="T44" s="210" t="s">
        <v>348</v>
      </c>
      <c r="U44" s="211" t="s">
        <v>348</v>
      </c>
      <c r="V44" s="209" t="s">
        <v>348</v>
      </c>
      <c r="W44" s="210"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08"/>
      <c r="AO44" s="409"/>
      <c r="AP44" s="409"/>
      <c r="AQ44" s="409"/>
      <c r="AR44" s="409"/>
      <c r="AS44" s="409"/>
      <c r="AT44" s="414"/>
      <c r="AU44" s="414"/>
    </row>
    <row r="45" spans="2:47" ht="3" customHeight="1" thickBot="1">
      <c r="B45" s="419"/>
      <c r="C45" s="419"/>
      <c r="D45" s="420"/>
      <c r="E45" s="392"/>
      <c r="F45" s="396"/>
      <c r="G45" s="396"/>
      <c r="H45" s="396"/>
      <c r="I45" s="396"/>
      <c r="J45" s="76" t="s">
        <v>348</v>
      </c>
      <c r="K45" s="77" t="s">
        <v>348</v>
      </c>
      <c r="L45" s="77" t="s">
        <v>348</v>
      </c>
      <c r="M45" s="77" t="s">
        <v>348</v>
      </c>
      <c r="N45" s="77" t="s">
        <v>348</v>
      </c>
      <c r="O45" s="78" t="s">
        <v>348</v>
      </c>
      <c r="P45" s="209" t="s">
        <v>348</v>
      </c>
      <c r="Q45" s="210" t="s">
        <v>348</v>
      </c>
      <c r="R45" s="210" t="s">
        <v>348</v>
      </c>
      <c r="S45" s="210" t="s">
        <v>348</v>
      </c>
      <c r="T45" s="210" t="s">
        <v>348</v>
      </c>
      <c r="U45" s="211" t="s">
        <v>348</v>
      </c>
      <c r="V45" s="209" t="s">
        <v>348</v>
      </c>
      <c r="W45" s="210"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08"/>
      <c r="AO45" s="409"/>
      <c r="AP45" s="409"/>
      <c r="AQ45" s="409"/>
      <c r="AR45" s="409"/>
      <c r="AS45" s="410"/>
      <c r="AT45" s="36"/>
      <c r="AU45" s="36"/>
    </row>
    <row r="46" spans="2:47" ht="16.5" hidden="1" thickBot="1">
      <c r="B46" s="419"/>
      <c r="C46" s="419"/>
      <c r="D46" s="420"/>
      <c r="E46" s="392"/>
      <c r="F46" s="396"/>
      <c r="G46" s="396"/>
      <c r="H46" s="396"/>
      <c r="I46" s="396"/>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08"/>
      <c r="AO46" s="409"/>
      <c r="AP46" s="409"/>
      <c r="AQ46" s="409"/>
      <c r="AR46" s="409"/>
      <c r="AS46" s="410"/>
    </row>
    <row r="47" spans="2:47" ht="16.5" hidden="1" thickBot="1">
      <c r="B47" s="419"/>
      <c r="C47" s="419"/>
      <c r="D47" s="420"/>
      <c r="E47" s="393"/>
      <c r="F47" s="394"/>
      <c r="G47" s="394"/>
      <c r="H47" s="394"/>
      <c r="I47" s="394"/>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11"/>
      <c r="AO47" s="412"/>
      <c r="AP47" s="412"/>
      <c r="AQ47" s="412"/>
      <c r="AR47" s="412"/>
      <c r="AS47" s="413"/>
    </row>
    <row r="48" spans="2:47" ht="23.25">
      <c r="B48" s="419"/>
      <c r="C48" s="419"/>
      <c r="D48" s="420"/>
      <c r="E48" s="386" t="s">
        <v>167</v>
      </c>
      <c r="F48" s="387"/>
      <c r="G48" s="387"/>
      <c r="H48" s="387"/>
      <c r="I48" s="388"/>
      <c r="J48" s="73" t="s">
        <v>348</v>
      </c>
      <c r="K48" s="74" t="s">
        <v>348</v>
      </c>
      <c r="L48" s="74" t="s">
        <v>348</v>
      </c>
      <c r="M48" s="74" t="s">
        <v>348</v>
      </c>
      <c r="N48" s="74" t="s">
        <v>348</v>
      </c>
      <c r="O48" s="75" t="s">
        <v>348</v>
      </c>
      <c r="P48" s="73" t="s">
        <v>348</v>
      </c>
      <c r="Q48" s="74" t="s">
        <v>348</v>
      </c>
      <c r="R48" s="74" t="s">
        <v>348</v>
      </c>
      <c r="S48" s="74" t="s">
        <v>348</v>
      </c>
      <c r="T48" s="74" t="s">
        <v>348</v>
      </c>
      <c r="U48" s="75" t="s">
        <v>348</v>
      </c>
      <c r="V48" s="206" t="s">
        <v>348</v>
      </c>
      <c r="W48" s="215"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19"/>
      <c r="C49" s="419"/>
      <c r="D49" s="420"/>
      <c r="E49" s="389"/>
      <c r="F49" s="396"/>
      <c r="G49" s="396"/>
      <c r="H49" s="396"/>
      <c r="I49" s="391"/>
      <c r="J49" s="76" t="s">
        <v>348</v>
      </c>
      <c r="K49" s="77" t="s">
        <v>348</v>
      </c>
      <c r="L49" s="77" t="s">
        <v>348</v>
      </c>
      <c r="M49" s="77" t="s">
        <v>348</v>
      </c>
      <c r="N49" s="77" t="s">
        <v>348</v>
      </c>
      <c r="O49" s="78" t="s">
        <v>348</v>
      </c>
      <c r="P49" s="76" t="s">
        <v>348</v>
      </c>
      <c r="Q49" s="77" t="s">
        <v>348</v>
      </c>
      <c r="R49" s="77" t="s">
        <v>348</v>
      </c>
      <c r="S49" s="77" t="s">
        <v>348</v>
      </c>
      <c r="T49" s="77" t="s">
        <v>348</v>
      </c>
      <c r="U49" s="78" t="s">
        <v>348</v>
      </c>
      <c r="V49" s="209" t="s">
        <v>348</v>
      </c>
      <c r="W49" s="210"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19"/>
      <c r="C50" s="419"/>
      <c r="D50" s="420"/>
      <c r="E50" s="389"/>
      <c r="F50" s="396"/>
      <c r="G50" s="396"/>
      <c r="H50" s="396"/>
      <c r="I50" s="391"/>
      <c r="J50" s="76" t="s">
        <v>348</v>
      </c>
      <c r="K50" s="77" t="s">
        <v>348</v>
      </c>
      <c r="L50" s="77" t="s">
        <v>348</v>
      </c>
      <c r="M50" s="77" t="s">
        <v>348</v>
      </c>
      <c r="N50" s="77" t="s">
        <v>348</v>
      </c>
      <c r="O50" s="78" t="s">
        <v>348</v>
      </c>
      <c r="P50" s="76" t="s">
        <v>348</v>
      </c>
      <c r="Q50" s="77" t="s">
        <v>348</v>
      </c>
      <c r="R50" s="77" t="s">
        <v>348</v>
      </c>
      <c r="S50" s="77" t="s">
        <v>348</v>
      </c>
      <c r="T50" s="77" t="s">
        <v>348</v>
      </c>
      <c r="U50" s="78" t="s">
        <v>348</v>
      </c>
      <c r="V50" s="209" t="s">
        <v>348</v>
      </c>
      <c r="W50" s="210"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19"/>
      <c r="C51" s="419"/>
      <c r="D51" s="420"/>
      <c r="E51" s="392"/>
      <c r="F51" s="396"/>
      <c r="G51" s="396"/>
      <c r="H51" s="396"/>
      <c r="I51" s="391"/>
      <c r="J51" s="76" t="s">
        <v>348</v>
      </c>
      <c r="K51" s="77" t="s">
        <v>348</v>
      </c>
      <c r="L51" s="77" t="s">
        <v>348</v>
      </c>
      <c r="M51" s="77" t="s">
        <v>348</v>
      </c>
      <c r="N51" s="77" t="s">
        <v>348</v>
      </c>
      <c r="O51" s="78" t="s">
        <v>348</v>
      </c>
      <c r="P51" s="76" t="s">
        <v>348</v>
      </c>
      <c r="Q51" s="77" t="s">
        <v>348</v>
      </c>
      <c r="R51" s="77" t="s">
        <v>348</v>
      </c>
      <c r="S51" s="77" t="s">
        <v>348</v>
      </c>
      <c r="T51" s="77" t="s">
        <v>348</v>
      </c>
      <c r="U51" s="78" t="s">
        <v>348</v>
      </c>
      <c r="V51" s="209" t="s">
        <v>348</v>
      </c>
      <c r="W51" s="210"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19"/>
      <c r="C52" s="419"/>
      <c r="D52" s="420"/>
      <c r="E52" s="392"/>
      <c r="F52" s="396"/>
      <c r="G52" s="396"/>
      <c r="H52" s="396"/>
      <c r="I52" s="391"/>
      <c r="J52" s="76" t="s">
        <v>348</v>
      </c>
      <c r="K52" s="77" t="s">
        <v>348</v>
      </c>
      <c r="L52" s="77" t="s">
        <v>348</v>
      </c>
      <c r="M52" s="77" t="s">
        <v>348</v>
      </c>
      <c r="N52" s="77" t="s">
        <v>348</v>
      </c>
      <c r="O52" s="78" t="s">
        <v>348</v>
      </c>
      <c r="P52" s="76" t="s">
        <v>348</v>
      </c>
      <c r="Q52" s="77" t="s">
        <v>348</v>
      </c>
      <c r="R52" s="77" t="s">
        <v>348</v>
      </c>
      <c r="S52" s="77" t="s">
        <v>348</v>
      </c>
      <c r="T52" s="77" t="s">
        <v>348</v>
      </c>
      <c r="U52" s="78" t="s">
        <v>348</v>
      </c>
      <c r="V52" s="209" t="s">
        <v>348</v>
      </c>
      <c r="W52" s="210"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19"/>
      <c r="C53" s="419"/>
      <c r="D53" s="420"/>
      <c r="E53" s="392"/>
      <c r="F53" s="396"/>
      <c r="G53" s="396"/>
      <c r="H53" s="396"/>
      <c r="I53" s="391"/>
      <c r="J53" s="76" t="s">
        <v>348</v>
      </c>
      <c r="K53" s="77" t="s">
        <v>348</v>
      </c>
      <c r="L53" s="77" t="s">
        <v>348</v>
      </c>
      <c r="M53" s="77" t="s">
        <v>348</v>
      </c>
      <c r="N53" s="77" t="s">
        <v>348</v>
      </c>
      <c r="O53" s="78" t="s">
        <v>348</v>
      </c>
      <c r="P53" s="76" t="s">
        <v>348</v>
      </c>
      <c r="Q53" s="77" t="s">
        <v>348</v>
      </c>
      <c r="R53" s="77" t="s">
        <v>348</v>
      </c>
      <c r="S53" s="77" t="s">
        <v>348</v>
      </c>
      <c r="T53" s="77" t="s">
        <v>348</v>
      </c>
      <c r="U53" s="78" t="s">
        <v>348</v>
      </c>
      <c r="V53" s="209" t="s">
        <v>348</v>
      </c>
      <c r="W53" s="210"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19"/>
      <c r="C54" s="419"/>
      <c r="D54" s="420"/>
      <c r="E54" s="392"/>
      <c r="F54" s="396"/>
      <c r="G54" s="396"/>
      <c r="H54" s="396"/>
      <c r="I54" s="391"/>
      <c r="J54" s="76" t="s">
        <v>348</v>
      </c>
      <c r="K54" s="77" t="s">
        <v>348</v>
      </c>
      <c r="L54" s="77" t="s">
        <v>348</v>
      </c>
      <c r="M54" s="77" t="s">
        <v>348</v>
      </c>
      <c r="N54" s="77" t="s">
        <v>348</v>
      </c>
      <c r="O54" s="78" t="s">
        <v>348</v>
      </c>
      <c r="P54" s="76" t="s">
        <v>348</v>
      </c>
      <c r="Q54" s="77" t="s">
        <v>348</v>
      </c>
      <c r="R54" s="77" t="s">
        <v>348</v>
      </c>
      <c r="S54" s="77" t="s">
        <v>348</v>
      </c>
      <c r="T54" s="77" t="s">
        <v>348</v>
      </c>
      <c r="U54" s="78" t="s">
        <v>348</v>
      </c>
      <c r="V54" s="209" t="s">
        <v>348</v>
      </c>
      <c r="W54" s="210"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19"/>
      <c r="C55" s="419"/>
      <c r="D55" s="420"/>
      <c r="E55" s="392"/>
      <c r="F55" s="396"/>
      <c r="G55" s="396"/>
      <c r="H55" s="396"/>
      <c r="I55" s="391"/>
      <c r="J55" s="76" t="s">
        <v>348</v>
      </c>
      <c r="K55" s="77" t="s">
        <v>348</v>
      </c>
      <c r="L55" s="77" t="s">
        <v>348</v>
      </c>
      <c r="M55" s="77" t="s">
        <v>348</v>
      </c>
      <c r="N55" s="77" t="s">
        <v>348</v>
      </c>
      <c r="O55" s="78" t="s">
        <v>348</v>
      </c>
      <c r="P55" s="76" t="s">
        <v>348</v>
      </c>
      <c r="Q55" s="77" t="s">
        <v>348</v>
      </c>
      <c r="R55" s="77" t="s">
        <v>348</v>
      </c>
      <c r="S55" s="77" t="s">
        <v>348</v>
      </c>
      <c r="T55" s="77" t="s">
        <v>348</v>
      </c>
      <c r="U55" s="78" t="s">
        <v>348</v>
      </c>
      <c r="V55" s="209" t="s">
        <v>348</v>
      </c>
      <c r="W55" s="210"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19"/>
      <c r="C56" s="419"/>
      <c r="D56" s="420"/>
      <c r="E56" s="392"/>
      <c r="F56" s="396"/>
      <c r="G56" s="396"/>
      <c r="H56" s="396"/>
      <c r="I56" s="391"/>
      <c r="J56" s="76" t="s">
        <v>348</v>
      </c>
      <c r="K56" s="77" t="s">
        <v>348</v>
      </c>
      <c r="L56" s="77" t="s">
        <v>348</v>
      </c>
      <c r="M56" s="77" t="s">
        <v>348</v>
      </c>
      <c r="N56" s="77" t="s">
        <v>348</v>
      </c>
      <c r="O56" s="78" t="s">
        <v>348</v>
      </c>
      <c r="P56" s="76" t="s">
        <v>348</v>
      </c>
      <c r="Q56" s="77" t="s">
        <v>348</v>
      </c>
      <c r="R56" s="77" t="s">
        <v>348</v>
      </c>
      <c r="S56" s="77" t="s">
        <v>348</v>
      </c>
      <c r="T56" s="77" t="s">
        <v>348</v>
      </c>
      <c r="U56" s="78" t="s">
        <v>348</v>
      </c>
      <c r="V56" s="209" t="s">
        <v>348</v>
      </c>
      <c r="W56" s="210"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19"/>
      <c r="C57" s="419"/>
      <c r="D57" s="420"/>
      <c r="E57" s="393"/>
      <c r="F57" s="394"/>
      <c r="G57" s="394"/>
      <c r="H57" s="394"/>
      <c r="I57" s="395"/>
      <c r="J57" s="79" t="s">
        <v>348</v>
      </c>
      <c r="K57" s="80" t="s">
        <v>348</v>
      </c>
      <c r="L57" s="80" t="s">
        <v>348</v>
      </c>
      <c r="M57" s="80" t="s">
        <v>348</v>
      </c>
      <c r="N57" s="80" t="s">
        <v>348</v>
      </c>
      <c r="O57" s="81" t="s">
        <v>348</v>
      </c>
      <c r="P57" s="79" t="s">
        <v>348</v>
      </c>
      <c r="Q57" s="80" t="s">
        <v>348</v>
      </c>
      <c r="R57" s="80" t="s">
        <v>348</v>
      </c>
      <c r="S57" s="80" t="s">
        <v>348</v>
      </c>
      <c r="T57" s="80" t="s">
        <v>348</v>
      </c>
      <c r="U57" s="81" t="s">
        <v>348</v>
      </c>
      <c r="V57" s="212" t="s">
        <v>348</v>
      </c>
      <c r="W57" s="213"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86" t="s">
        <v>168</v>
      </c>
      <c r="K58" s="387"/>
      <c r="L58" s="387"/>
      <c r="M58" s="387"/>
      <c r="N58" s="387"/>
      <c r="O58" s="388"/>
      <c r="P58" s="386" t="s">
        <v>169</v>
      </c>
      <c r="Q58" s="387"/>
      <c r="R58" s="387"/>
      <c r="S58" s="387"/>
      <c r="T58" s="387"/>
      <c r="U58" s="388"/>
      <c r="V58" s="386" t="s">
        <v>170</v>
      </c>
      <c r="W58" s="387"/>
      <c r="X58" s="387"/>
      <c r="Y58" s="387"/>
      <c r="Z58" s="387"/>
      <c r="AA58" s="388"/>
      <c r="AB58" s="386" t="s">
        <v>171</v>
      </c>
      <c r="AC58" s="415"/>
      <c r="AD58" s="387"/>
      <c r="AE58" s="387"/>
      <c r="AF58" s="387"/>
      <c r="AG58" s="387"/>
      <c r="AH58" s="386" t="s">
        <v>172</v>
      </c>
      <c r="AI58" s="387"/>
      <c r="AJ58" s="387"/>
      <c r="AK58" s="387"/>
      <c r="AL58" s="388"/>
    </row>
    <row r="59" spans="2:38" ht="15" customHeight="1">
      <c r="J59" s="392"/>
      <c r="K59" s="396"/>
      <c r="L59" s="396"/>
      <c r="M59" s="396"/>
      <c r="N59" s="396"/>
      <c r="O59" s="391"/>
      <c r="P59" s="392"/>
      <c r="Q59" s="396"/>
      <c r="R59" s="396"/>
      <c r="S59" s="396"/>
      <c r="T59" s="396"/>
      <c r="U59" s="391"/>
      <c r="V59" s="392"/>
      <c r="W59" s="396"/>
      <c r="X59" s="396"/>
      <c r="Y59" s="396"/>
      <c r="Z59" s="396"/>
      <c r="AA59" s="391"/>
      <c r="AB59" s="392"/>
      <c r="AC59" s="396"/>
      <c r="AD59" s="396"/>
      <c r="AE59" s="396"/>
      <c r="AF59" s="396"/>
      <c r="AG59" s="396"/>
      <c r="AH59" s="389"/>
      <c r="AI59" s="390"/>
      <c r="AJ59" s="390"/>
      <c r="AK59" s="390"/>
      <c r="AL59" s="391"/>
    </row>
    <row r="60" spans="2:38" ht="15" customHeight="1">
      <c r="J60" s="392"/>
      <c r="K60" s="396"/>
      <c r="L60" s="396"/>
      <c r="M60" s="396"/>
      <c r="N60" s="396"/>
      <c r="O60" s="391"/>
      <c r="P60" s="392"/>
      <c r="Q60" s="396"/>
      <c r="R60" s="396"/>
      <c r="S60" s="396"/>
      <c r="T60" s="396"/>
      <c r="U60" s="391"/>
      <c r="V60" s="392"/>
      <c r="W60" s="396"/>
      <c r="X60" s="396"/>
      <c r="Y60" s="396"/>
      <c r="Z60" s="396"/>
      <c r="AA60" s="391"/>
      <c r="AB60" s="392"/>
      <c r="AC60" s="396"/>
      <c r="AD60" s="396"/>
      <c r="AE60" s="396"/>
      <c r="AF60" s="396"/>
      <c r="AG60" s="396"/>
      <c r="AH60" s="389"/>
      <c r="AI60" s="390"/>
      <c r="AJ60" s="390"/>
      <c r="AK60" s="390"/>
      <c r="AL60" s="391"/>
    </row>
    <row r="61" spans="2:38" ht="15" customHeight="1">
      <c r="J61" s="392"/>
      <c r="K61" s="396"/>
      <c r="L61" s="396"/>
      <c r="M61" s="396"/>
      <c r="N61" s="396"/>
      <c r="O61" s="391"/>
      <c r="P61" s="392"/>
      <c r="Q61" s="396"/>
      <c r="R61" s="396"/>
      <c r="S61" s="396"/>
      <c r="T61" s="396"/>
      <c r="U61" s="391"/>
      <c r="V61" s="392"/>
      <c r="W61" s="396"/>
      <c r="X61" s="396"/>
      <c r="Y61" s="396"/>
      <c r="Z61" s="396"/>
      <c r="AA61" s="391"/>
      <c r="AB61" s="392"/>
      <c r="AC61" s="396"/>
      <c r="AD61" s="396"/>
      <c r="AE61" s="396"/>
      <c r="AF61" s="396"/>
      <c r="AG61" s="396"/>
      <c r="AH61" s="392"/>
      <c r="AI61" s="390"/>
      <c r="AJ61" s="390"/>
      <c r="AK61" s="390"/>
      <c r="AL61" s="391"/>
    </row>
    <row r="62" spans="2:38" ht="15" customHeight="1">
      <c r="J62" s="392"/>
      <c r="K62" s="396"/>
      <c r="L62" s="396"/>
      <c r="M62" s="396"/>
      <c r="N62" s="396"/>
      <c r="O62" s="391"/>
      <c r="P62" s="392"/>
      <c r="Q62" s="396"/>
      <c r="R62" s="396"/>
      <c r="S62" s="396"/>
      <c r="T62" s="396"/>
      <c r="U62" s="391"/>
      <c r="V62" s="392"/>
      <c r="W62" s="396"/>
      <c r="X62" s="396"/>
      <c r="Y62" s="396"/>
      <c r="Z62" s="396"/>
      <c r="AA62" s="391"/>
      <c r="AB62" s="392"/>
      <c r="AC62" s="396"/>
      <c r="AD62" s="396"/>
      <c r="AE62" s="396"/>
      <c r="AF62" s="396"/>
      <c r="AG62" s="396"/>
      <c r="AH62" s="392"/>
      <c r="AI62" s="390"/>
      <c r="AJ62" s="390"/>
      <c r="AK62" s="390"/>
      <c r="AL62" s="391"/>
    </row>
    <row r="63" spans="2:38" ht="28.5" customHeight="1" thickBot="1">
      <c r="J63" s="393"/>
      <c r="K63" s="394"/>
      <c r="L63" s="394"/>
      <c r="M63" s="394"/>
      <c r="N63" s="394"/>
      <c r="O63" s="395"/>
      <c r="P63" s="393"/>
      <c r="Q63" s="394"/>
      <c r="R63" s="394"/>
      <c r="S63" s="394"/>
      <c r="T63" s="394"/>
      <c r="U63" s="395"/>
      <c r="V63" s="393"/>
      <c r="W63" s="394"/>
      <c r="X63" s="394"/>
      <c r="Y63" s="394"/>
      <c r="Z63" s="394"/>
      <c r="AA63" s="395"/>
      <c r="AB63" s="393"/>
      <c r="AC63" s="394"/>
      <c r="AD63" s="394"/>
      <c r="AE63" s="394"/>
      <c r="AF63" s="394"/>
      <c r="AG63" s="394"/>
      <c r="AH63" s="393"/>
      <c r="AI63" s="394"/>
      <c r="AJ63" s="394"/>
      <c r="AK63" s="394"/>
      <c r="AL63" s="39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390</v>
      </c>
      <c r="C8" t="s">
        <v>310</v>
      </c>
      <c r="D8" s="150" t="s">
        <v>302</v>
      </c>
    </row>
    <row r="9" spans="2:11" ht="30">
      <c r="B9" s="159" t="s">
        <v>391</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387</v>
      </c>
    </row>
    <row r="19" spans="4:4" ht="60">
      <c r="D19" s="82" t="s">
        <v>388</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G6" zoomScale="71" zoomScaleNormal="71"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0.28515625" customWidth="1"/>
    <col min="21" max="176" width="11.42578125" style="128"/>
  </cols>
  <sheetData>
    <row r="1" spans="1:278" s="161" customFormat="1" ht="16.5" customHeight="1">
      <c r="A1" s="333"/>
      <c r="B1" s="334"/>
      <c r="C1" s="334"/>
      <c r="D1" s="447" t="s">
        <v>373</v>
      </c>
      <c r="E1" s="447"/>
      <c r="F1" s="447"/>
      <c r="G1" s="447"/>
      <c r="H1" s="447"/>
      <c r="I1" s="447"/>
      <c r="J1" s="447"/>
      <c r="K1" s="447"/>
      <c r="L1" s="447"/>
      <c r="M1" s="447"/>
      <c r="N1" s="447"/>
      <c r="O1" s="447"/>
      <c r="P1" s="447"/>
      <c r="Q1" s="448"/>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9"/>
      <c r="E2" s="449"/>
      <c r="F2" s="449"/>
      <c r="G2" s="449"/>
      <c r="H2" s="449"/>
      <c r="I2" s="449"/>
      <c r="J2" s="449"/>
      <c r="K2" s="449"/>
      <c r="L2" s="449"/>
      <c r="M2" s="449"/>
      <c r="N2" s="449"/>
      <c r="O2" s="449"/>
      <c r="P2" s="449"/>
      <c r="Q2" s="450"/>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49"/>
      <c r="E3" s="449"/>
      <c r="F3" s="449"/>
      <c r="G3" s="449"/>
      <c r="H3" s="449"/>
      <c r="I3" s="449"/>
      <c r="J3" s="449"/>
      <c r="K3" s="449"/>
      <c r="L3" s="449"/>
      <c r="M3" s="449"/>
      <c r="N3" s="449"/>
      <c r="O3" s="449"/>
      <c r="P3" s="449"/>
      <c r="Q3" s="450"/>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40.5" customHeight="1" thickTop="1" thickBot="1">
      <c r="A7" s="442" t="s">
        <v>355</v>
      </c>
      <c r="B7" s="443"/>
      <c r="C7" s="443"/>
      <c r="D7" s="443"/>
      <c r="E7" s="443"/>
      <c r="F7" s="444"/>
      <c r="G7" s="192"/>
      <c r="H7" s="445" t="s">
        <v>356</v>
      </c>
      <c r="I7" s="445"/>
      <c r="J7" s="445"/>
      <c r="K7" s="445" t="s">
        <v>357</v>
      </c>
      <c r="L7" s="445"/>
      <c r="M7" s="445"/>
      <c r="N7" s="446" t="s">
        <v>358</v>
      </c>
      <c r="O7" s="451" t="s">
        <v>359</v>
      </c>
      <c r="P7" s="453" t="s">
        <v>360</v>
      </c>
      <c r="Q7" s="454"/>
      <c r="R7" s="453" t="s">
        <v>361</v>
      </c>
      <c r="S7" s="454"/>
      <c r="T7" s="455" t="s">
        <v>362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46"/>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58">
        <f>'Mapa Final'!A10</f>
        <v>1</v>
      </c>
      <c r="B10" s="491" t="str">
        <f>'Mapa Final'!B10</f>
        <v>Dilación en las solicitudes de seguridad</v>
      </c>
      <c r="C10" s="461" t="str">
        <f>'Mapa Final'!C10</f>
        <v>Afectación en la Prestación del Servicio de Justicia</v>
      </c>
      <c r="D10" s="461" t="str">
        <f>'Mapa Final'!D10</f>
        <v>1.Inoportuna atención en las solicitudes de segudiad presentadas por los funcionarios o servidores judiciales.
2. La materización de inseguridad de los servidores por desconocimiento de reportar dicha situación</v>
      </c>
      <c r="E10" s="461" t="str">
        <f>'Mapa Final'!E10</f>
        <v xml:space="preserve">No atención de la solicitud de los servidores judiciales en los tiempo requeridos. </v>
      </c>
      <c r="F10" s="461"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2" t="str">
        <f>'Mapa Final'!N10</f>
        <v>Bajo</v>
      </c>
      <c r="K10" s="479" t="str">
        <f>'Mapa Final'!AA10</f>
        <v>Baja</v>
      </c>
      <c r="L10" s="479" t="str">
        <f>'Mapa Final'!AE10</f>
        <v>Leve</v>
      </c>
      <c r="M10" s="476" t="str">
        <f>'Mapa Final'!AG10</f>
        <v>Bajo</v>
      </c>
      <c r="N10" s="479" t="str">
        <f>'Mapa Final'!AH10</f>
        <v>Aceptar</v>
      </c>
      <c r="O10" s="464"/>
      <c r="P10" s="464"/>
      <c r="Q10" s="464"/>
      <c r="R10" s="464"/>
      <c r="S10" s="464"/>
      <c r="T10" s="461" t="s">
        <v>556</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59"/>
      <c r="B11" s="492"/>
      <c r="C11" s="462"/>
      <c r="D11" s="462"/>
      <c r="E11" s="462"/>
      <c r="F11" s="462"/>
      <c r="G11" s="468"/>
      <c r="H11" s="471"/>
      <c r="I11" s="474"/>
      <c r="J11" s="483"/>
      <c r="K11" s="480"/>
      <c r="L11" s="480"/>
      <c r="M11" s="477"/>
      <c r="N11" s="480"/>
      <c r="O11" s="465"/>
      <c r="P11" s="465"/>
      <c r="Q11" s="465"/>
      <c r="R11" s="465"/>
      <c r="S11" s="465"/>
      <c r="T11" s="462"/>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59"/>
      <c r="B12" s="492"/>
      <c r="C12" s="462"/>
      <c r="D12" s="462"/>
      <c r="E12" s="462"/>
      <c r="F12" s="462"/>
      <c r="G12" s="468"/>
      <c r="H12" s="471"/>
      <c r="I12" s="474"/>
      <c r="J12" s="483"/>
      <c r="K12" s="480"/>
      <c r="L12" s="480"/>
      <c r="M12" s="477"/>
      <c r="N12" s="480"/>
      <c r="O12" s="465"/>
      <c r="P12" s="465"/>
      <c r="Q12" s="465"/>
      <c r="R12" s="465"/>
      <c r="S12" s="465"/>
      <c r="T12" s="462"/>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59"/>
      <c r="B13" s="492"/>
      <c r="C13" s="462"/>
      <c r="D13" s="462"/>
      <c r="E13" s="462"/>
      <c r="F13" s="462"/>
      <c r="G13" s="468"/>
      <c r="H13" s="471"/>
      <c r="I13" s="474"/>
      <c r="J13" s="483"/>
      <c r="K13" s="480"/>
      <c r="L13" s="480"/>
      <c r="M13" s="477"/>
      <c r="N13" s="480"/>
      <c r="O13" s="465"/>
      <c r="P13" s="465"/>
      <c r="Q13" s="465"/>
      <c r="R13" s="465"/>
      <c r="S13" s="465"/>
      <c r="T13" s="462"/>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0"/>
      <c r="B14" s="493"/>
      <c r="C14" s="463"/>
      <c r="D14" s="463"/>
      <c r="E14" s="463"/>
      <c r="F14" s="463"/>
      <c r="G14" s="469"/>
      <c r="H14" s="472"/>
      <c r="I14" s="475"/>
      <c r="J14" s="484"/>
      <c r="K14" s="481"/>
      <c r="L14" s="481"/>
      <c r="M14" s="478"/>
      <c r="N14" s="481"/>
      <c r="O14" s="466"/>
      <c r="P14" s="466"/>
      <c r="Q14" s="466"/>
      <c r="R14" s="466"/>
      <c r="S14" s="466"/>
      <c r="T14" s="463"/>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58">
        <f>'Mapa Final'!A13</f>
        <v>2</v>
      </c>
      <c r="B15" s="491" t="str">
        <f>'Mapa Final'!B13</f>
        <v>Atentado individual o colectivo</v>
      </c>
      <c r="C15" s="461" t="str">
        <f>'Mapa Final'!C13</f>
        <v>Afectación en la Prestación del Servicio de Justicia</v>
      </c>
      <c r="D15" s="461"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1" t="str">
        <f>'Mapa Final'!E13</f>
        <v xml:space="preserve">Perdida de la vida o integridad de los servidores judiciales </v>
      </c>
      <c r="F15" s="461" t="str">
        <f>'Mapa Final'!F13</f>
        <v>Afectación de la integridad de los funcionarios, empleados y usuarios del servicio de justicia al interior del Palacio de Justicia Fabio Calderón Botero</v>
      </c>
      <c r="G15" s="467" t="str">
        <f>'Mapa Final'!G13</f>
        <v>Relaciones Laborales</v>
      </c>
      <c r="H15" s="470" t="str">
        <f>'Mapa Final'!I13</f>
        <v>Baja</v>
      </c>
      <c r="I15" s="473" t="str">
        <f>'Mapa Final'!L13</f>
        <v>Leve</v>
      </c>
      <c r="J15" s="482" t="str">
        <f>'Mapa Final'!N13</f>
        <v>Bajo</v>
      </c>
      <c r="K15" s="479" t="str">
        <f>'Mapa Final'!AA13</f>
        <v>Baja</v>
      </c>
      <c r="L15" s="479" t="str">
        <f>'Mapa Final'!AE13</f>
        <v>Leve</v>
      </c>
      <c r="M15" s="476" t="str">
        <f>'Mapa Final'!AG13</f>
        <v>Bajo</v>
      </c>
      <c r="N15" s="479" t="str">
        <f>'Mapa Final'!AH13</f>
        <v>Aceptar</v>
      </c>
      <c r="O15" s="464"/>
      <c r="P15" s="464"/>
      <c r="Q15" s="464"/>
      <c r="R15" s="464"/>
      <c r="S15" s="464"/>
      <c r="T15" s="461" t="s">
        <v>557</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59"/>
      <c r="B16" s="492"/>
      <c r="C16" s="462"/>
      <c r="D16" s="462"/>
      <c r="E16" s="462"/>
      <c r="F16" s="462"/>
      <c r="G16" s="468"/>
      <c r="H16" s="471"/>
      <c r="I16" s="474"/>
      <c r="J16" s="483"/>
      <c r="K16" s="480"/>
      <c r="L16" s="480"/>
      <c r="M16" s="477"/>
      <c r="N16" s="480"/>
      <c r="O16" s="465"/>
      <c r="P16" s="465"/>
      <c r="Q16" s="465"/>
      <c r="R16" s="465"/>
      <c r="S16" s="465"/>
      <c r="T16" s="462"/>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59"/>
      <c r="B17" s="492"/>
      <c r="C17" s="462"/>
      <c r="D17" s="462"/>
      <c r="E17" s="462"/>
      <c r="F17" s="462"/>
      <c r="G17" s="468"/>
      <c r="H17" s="471"/>
      <c r="I17" s="474"/>
      <c r="J17" s="483"/>
      <c r="K17" s="480"/>
      <c r="L17" s="480"/>
      <c r="M17" s="477"/>
      <c r="N17" s="480"/>
      <c r="O17" s="465"/>
      <c r="P17" s="465"/>
      <c r="Q17" s="465"/>
      <c r="R17" s="465"/>
      <c r="S17" s="465"/>
      <c r="T17" s="462"/>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59"/>
      <c r="B18" s="492"/>
      <c r="C18" s="462"/>
      <c r="D18" s="462"/>
      <c r="E18" s="462"/>
      <c r="F18" s="462"/>
      <c r="G18" s="468"/>
      <c r="H18" s="471"/>
      <c r="I18" s="474"/>
      <c r="J18" s="483"/>
      <c r="K18" s="480"/>
      <c r="L18" s="480"/>
      <c r="M18" s="477"/>
      <c r="N18" s="480"/>
      <c r="O18" s="465"/>
      <c r="P18" s="465"/>
      <c r="Q18" s="465"/>
      <c r="R18" s="465"/>
      <c r="S18" s="465"/>
      <c r="T18" s="462"/>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0"/>
      <c r="B19" s="493"/>
      <c r="C19" s="463"/>
      <c r="D19" s="463"/>
      <c r="E19" s="463"/>
      <c r="F19" s="463"/>
      <c r="G19" s="469"/>
      <c r="H19" s="472"/>
      <c r="I19" s="475"/>
      <c r="J19" s="484"/>
      <c r="K19" s="481"/>
      <c r="L19" s="481"/>
      <c r="M19" s="478"/>
      <c r="N19" s="481"/>
      <c r="O19" s="466"/>
      <c r="P19" s="466"/>
      <c r="Q19" s="466"/>
      <c r="R19" s="466"/>
      <c r="S19" s="466"/>
      <c r="T19" s="463"/>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58" t="e">
        <f>'Mapa Final'!#REF!</f>
        <v>#REF!</v>
      </c>
      <c r="B20" s="488" t="e">
        <f>'Mapa Final'!#REF!</f>
        <v>#REF!</v>
      </c>
      <c r="C20" s="485" t="e">
        <f>'Mapa Final'!#REF!</f>
        <v>#REF!</v>
      </c>
      <c r="D20" s="485" t="e">
        <f>'Mapa Final'!#REF!</f>
        <v>#REF!</v>
      </c>
      <c r="E20" s="467" t="e">
        <f>'Mapa Final'!#REF!</f>
        <v>#REF!</v>
      </c>
      <c r="F20" s="467" t="e">
        <f>'Mapa Final'!#REF!</f>
        <v>#REF!</v>
      </c>
      <c r="G20" s="467" t="e">
        <f>'Mapa Final'!#REF!</f>
        <v>#REF!</v>
      </c>
      <c r="H20" s="470" t="e">
        <f>'Mapa Final'!#REF!</f>
        <v>#REF!</v>
      </c>
      <c r="I20" s="473" t="e">
        <f>'Mapa Final'!#REF!</f>
        <v>#REF!</v>
      </c>
      <c r="J20" s="482" t="e">
        <f>'Mapa Final'!#REF!</f>
        <v>#REF!</v>
      </c>
      <c r="K20" s="479" t="e">
        <f>'Mapa Final'!#REF!</f>
        <v>#REF!</v>
      </c>
      <c r="L20" s="479" t="e">
        <f>'Mapa Final'!#REF!</f>
        <v>#REF!</v>
      </c>
      <c r="M20" s="476" t="e">
        <f>'Mapa Final'!#REF!</f>
        <v>#REF!</v>
      </c>
      <c r="N20" s="479" t="e">
        <f>'Mapa Final'!#REF!</f>
        <v>#REF!</v>
      </c>
      <c r="O20" s="464"/>
      <c r="P20" s="464"/>
      <c r="Q20" s="464"/>
      <c r="R20" s="464"/>
      <c r="S20" s="464"/>
      <c r="T20" s="464"/>
      <c r="U20" s="201"/>
      <c r="V20" s="201"/>
    </row>
    <row r="21" spans="1:176">
      <c r="A21" s="459"/>
      <c r="B21" s="489"/>
      <c r="C21" s="486"/>
      <c r="D21" s="486"/>
      <c r="E21" s="468"/>
      <c r="F21" s="468"/>
      <c r="G21" s="468"/>
      <c r="H21" s="471"/>
      <c r="I21" s="474"/>
      <c r="J21" s="483"/>
      <c r="K21" s="480"/>
      <c r="L21" s="480"/>
      <c r="M21" s="477"/>
      <c r="N21" s="480"/>
      <c r="O21" s="465"/>
      <c r="P21" s="465"/>
      <c r="Q21" s="465"/>
      <c r="R21" s="465"/>
      <c r="S21" s="465"/>
      <c r="T21" s="465"/>
      <c r="U21" s="201"/>
      <c r="V21" s="201"/>
    </row>
    <row r="22" spans="1:176">
      <c r="A22" s="459"/>
      <c r="B22" s="489"/>
      <c r="C22" s="486"/>
      <c r="D22" s="486"/>
      <c r="E22" s="468"/>
      <c r="F22" s="468"/>
      <c r="G22" s="468"/>
      <c r="H22" s="471"/>
      <c r="I22" s="474"/>
      <c r="J22" s="483"/>
      <c r="K22" s="480"/>
      <c r="L22" s="480"/>
      <c r="M22" s="477"/>
      <c r="N22" s="480"/>
      <c r="O22" s="465"/>
      <c r="P22" s="465"/>
      <c r="Q22" s="465"/>
      <c r="R22" s="465"/>
      <c r="S22" s="465"/>
      <c r="T22" s="465"/>
      <c r="U22" s="201"/>
      <c r="V22" s="201"/>
    </row>
    <row r="23" spans="1:176">
      <c r="A23" s="459"/>
      <c r="B23" s="489"/>
      <c r="C23" s="486"/>
      <c r="D23" s="486"/>
      <c r="E23" s="468"/>
      <c r="F23" s="468"/>
      <c r="G23" s="468"/>
      <c r="H23" s="471"/>
      <c r="I23" s="474"/>
      <c r="J23" s="483"/>
      <c r="K23" s="480"/>
      <c r="L23" s="480"/>
      <c r="M23" s="477"/>
      <c r="N23" s="480"/>
      <c r="O23" s="465"/>
      <c r="P23" s="465"/>
      <c r="Q23" s="465"/>
      <c r="R23" s="465"/>
      <c r="S23" s="465"/>
      <c r="T23" s="465"/>
      <c r="U23" s="201"/>
      <c r="V23" s="201"/>
    </row>
    <row r="24" spans="1:176" ht="307.5" customHeight="1" thickBot="1">
      <c r="A24" s="460"/>
      <c r="B24" s="490"/>
      <c r="C24" s="487"/>
      <c r="D24" s="487"/>
      <c r="E24" s="469"/>
      <c r="F24" s="469"/>
      <c r="G24" s="469"/>
      <c r="H24" s="472"/>
      <c r="I24" s="475"/>
      <c r="J24" s="484"/>
      <c r="K24" s="481"/>
      <c r="L24" s="481"/>
      <c r="M24" s="478"/>
      <c r="N24" s="481"/>
      <c r="O24" s="466"/>
      <c r="P24" s="466"/>
      <c r="Q24" s="466"/>
      <c r="R24" s="466"/>
      <c r="S24" s="466"/>
      <c r="T24" s="466"/>
      <c r="U24" s="201"/>
      <c r="V24" s="201"/>
    </row>
    <row r="25" spans="1:176">
      <c r="A25" s="458" t="e">
        <f>'Mapa Final'!#REF!</f>
        <v>#REF!</v>
      </c>
      <c r="B25" s="488" t="e">
        <f>'Mapa Final'!#REF!</f>
        <v>#REF!</v>
      </c>
      <c r="C25" s="485" t="e">
        <f>'Mapa Final'!#REF!</f>
        <v>#REF!</v>
      </c>
      <c r="D25" s="485" t="e">
        <f>'Mapa Final'!#REF!</f>
        <v>#REF!</v>
      </c>
      <c r="E25" s="467" t="e">
        <f>'Mapa Final'!#REF!</f>
        <v>#REF!</v>
      </c>
      <c r="F25" s="467" t="e">
        <f>'Mapa Final'!#REF!</f>
        <v>#REF!</v>
      </c>
      <c r="G25" s="467" t="e">
        <f>'Mapa Final'!#REF!</f>
        <v>#REF!</v>
      </c>
      <c r="H25" s="470" t="e">
        <f>'Mapa Final'!#REF!</f>
        <v>#REF!</v>
      </c>
      <c r="I25" s="473" t="e">
        <f>'Mapa Final'!#REF!</f>
        <v>#REF!</v>
      </c>
      <c r="J25" s="482" t="e">
        <f>'Mapa Final'!#REF!</f>
        <v>#REF!</v>
      </c>
      <c r="K25" s="479" t="e">
        <f>'Mapa Final'!#REF!</f>
        <v>#REF!</v>
      </c>
      <c r="L25" s="479" t="e">
        <f>'Mapa Final'!#REF!</f>
        <v>#REF!</v>
      </c>
      <c r="M25" s="476" t="e">
        <f>'Mapa Final'!#REF!</f>
        <v>#REF!</v>
      </c>
      <c r="N25" s="479" t="e">
        <f>'Mapa Final'!#REF!</f>
        <v>#REF!</v>
      </c>
      <c r="O25" s="464"/>
      <c r="P25" s="464"/>
      <c r="Q25" s="464"/>
      <c r="R25" s="464"/>
      <c r="S25" s="464"/>
      <c r="T25" s="464"/>
    </row>
    <row r="26" spans="1:176">
      <c r="A26" s="459"/>
      <c r="B26" s="489"/>
      <c r="C26" s="486"/>
      <c r="D26" s="486"/>
      <c r="E26" s="468"/>
      <c r="F26" s="468"/>
      <c r="G26" s="468"/>
      <c r="H26" s="471"/>
      <c r="I26" s="474"/>
      <c r="J26" s="483"/>
      <c r="K26" s="480"/>
      <c r="L26" s="480"/>
      <c r="M26" s="477"/>
      <c r="N26" s="480"/>
      <c r="O26" s="465"/>
      <c r="P26" s="465"/>
      <c r="Q26" s="465"/>
      <c r="R26" s="465"/>
      <c r="S26" s="465"/>
      <c r="T26" s="465"/>
    </row>
    <row r="27" spans="1:176">
      <c r="A27" s="459"/>
      <c r="B27" s="489"/>
      <c r="C27" s="486"/>
      <c r="D27" s="486"/>
      <c r="E27" s="468"/>
      <c r="F27" s="468"/>
      <c r="G27" s="468"/>
      <c r="H27" s="471"/>
      <c r="I27" s="474"/>
      <c r="J27" s="483"/>
      <c r="K27" s="480"/>
      <c r="L27" s="480"/>
      <c r="M27" s="477"/>
      <c r="N27" s="480"/>
      <c r="O27" s="465"/>
      <c r="P27" s="465"/>
      <c r="Q27" s="465"/>
      <c r="R27" s="465"/>
      <c r="S27" s="465"/>
      <c r="T27" s="465"/>
    </row>
    <row r="28" spans="1:176">
      <c r="A28" s="459"/>
      <c r="B28" s="489"/>
      <c r="C28" s="486"/>
      <c r="D28" s="486"/>
      <c r="E28" s="468"/>
      <c r="F28" s="468"/>
      <c r="G28" s="468"/>
      <c r="H28" s="471"/>
      <c r="I28" s="474"/>
      <c r="J28" s="483"/>
      <c r="K28" s="480"/>
      <c r="L28" s="480"/>
      <c r="M28" s="477"/>
      <c r="N28" s="480"/>
      <c r="O28" s="465"/>
      <c r="P28" s="465"/>
      <c r="Q28" s="465"/>
      <c r="R28" s="465"/>
      <c r="S28" s="465"/>
      <c r="T28" s="465"/>
    </row>
    <row r="29" spans="1:176" ht="277.5" customHeight="1" thickBot="1">
      <c r="A29" s="460"/>
      <c r="B29" s="490"/>
      <c r="C29" s="487"/>
      <c r="D29" s="487"/>
      <c r="E29" s="469"/>
      <c r="F29" s="469"/>
      <c r="G29" s="469"/>
      <c r="H29" s="472"/>
      <c r="I29" s="475"/>
      <c r="J29" s="484"/>
      <c r="K29" s="481"/>
      <c r="L29" s="481"/>
      <c r="M29" s="478"/>
      <c r="N29" s="481"/>
      <c r="O29" s="466"/>
      <c r="P29" s="466"/>
      <c r="Q29" s="466"/>
      <c r="R29" s="466"/>
      <c r="S29" s="466"/>
      <c r="T29" s="466"/>
    </row>
    <row r="30" spans="1:176">
      <c r="A30" s="458" t="e">
        <f>'Mapa Final'!#REF!</f>
        <v>#REF!</v>
      </c>
      <c r="B30" s="488" t="e">
        <f>'Mapa Final'!#REF!</f>
        <v>#REF!</v>
      </c>
      <c r="C30" s="485" t="e">
        <f>'Mapa Final'!#REF!</f>
        <v>#REF!</v>
      </c>
      <c r="D30" s="485" t="e">
        <f>'Mapa Final'!#REF!</f>
        <v>#REF!</v>
      </c>
      <c r="E30" s="467" t="e">
        <f>'Mapa Final'!#REF!</f>
        <v>#REF!</v>
      </c>
      <c r="F30" s="467" t="e">
        <f>'Mapa Final'!#REF!</f>
        <v>#REF!</v>
      </c>
      <c r="G30" s="467" t="e">
        <f>'Mapa Final'!#REF!</f>
        <v>#REF!</v>
      </c>
      <c r="H30" s="470" t="e">
        <f>'Mapa Final'!#REF!</f>
        <v>#REF!</v>
      </c>
      <c r="I30" s="473" t="e">
        <f>'Mapa Final'!#REF!</f>
        <v>#REF!</v>
      </c>
      <c r="J30" s="482" t="e">
        <f>'Mapa Final'!#REF!</f>
        <v>#REF!</v>
      </c>
      <c r="K30" s="479" t="e">
        <f>'Mapa Final'!#REF!</f>
        <v>#REF!</v>
      </c>
      <c r="L30" s="479" t="e">
        <f>'Mapa Final'!#REF!</f>
        <v>#REF!</v>
      </c>
      <c r="M30" s="476" t="e">
        <f>'Mapa Final'!#REF!</f>
        <v>#REF!</v>
      </c>
      <c r="N30" s="479" t="e">
        <f>'Mapa Final'!#REF!</f>
        <v>#REF!</v>
      </c>
      <c r="O30" s="464"/>
      <c r="P30" s="464"/>
      <c r="Q30" s="464"/>
      <c r="R30" s="464"/>
      <c r="S30" s="464"/>
      <c r="T30" s="464"/>
    </row>
    <row r="31" spans="1:176">
      <c r="A31" s="459"/>
      <c r="B31" s="489"/>
      <c r="C31" s="486"/>
      <c r="D31" s="486"/>
      <c r="E31" s="468"/>
      <c r="F31" s="468"/>
      <c r="G31" s="468"/>
      <c r="H31" s="471"/>
      <c r="I31" s="474"/>
      <c r="J31" s="483"/>
      <c r="K31" s="480"/>
      <c r="L31" s="480"/>
      <c r="M31" s="477"/>
      <c r="N31" s="480"/>
      <c r="O31" s="465"/>
      <c r="P31" s="465"/>
      <c r="Q31" s="465"/>
      <c r="R31" s="465"/>
      <c r="S31" s="465"/>
      <c r="T31" s="465"/>
    </row>
    <row r="32" spans="1:176">
      <c r="A32" s="459"/>
      <c r="B32" s="489"/>
      <c r="C32" s="486"/>
      <c r="D32" s="486"/>
      <c r="E32" s="468"/>
      <c r="F32" s="468"/>
      <c r="G32" s="468"/>
      <c r="H32" s="471"/>
      <c r="I32" s="474"/>
      <c r="J32" s="483"/>
      <c r="K32" s="480"/>
      <c r="L32" s="480"/>
      <c r="M32" s="477"/>
      <c r="N32" s="480"/>
      <c r="O32" s="465"/>
      <c r="P32" s="465"/>
      <c r="Q32" s="465"/>
      <c r="R32" s="465"/>
      <c r="S32" s="465"/>
      <c r="T32" s="465"/>
    </row>
    <row r="33" spans="1:20">
      <c r="A33" s="459"/>
      <c r="B33" s="489"/>
      <c r="C33" s="486"/>
      <c r="D33" s="486"/>
      <c r="E33" s="468"/>
      <c r="F33" s="468"/>
      <c r="G33" s="468"/>
      <c r="H33" s="471"/>
      <c r="I33" s="474"/>
      <c r="J33" s="483"/>
      <c r="K33" s="480"/>
      <c r="L33" s="480"/>
      <c r="M33" s="477"/>
      <c r="N33" s="480"/>
      <c r="O33" s="465"/>
      <c r="P33" s="465"/>
      <c r="Q33" s="465"/>
      <c r="R33" s="465"/>
      <c r="S33" s="465"/>
      <c r="T33" s="465"/>
    </row>
    <row r="34" spans="1:20" ht="102.75" customHeight="1" thickBot="1">
      <c r="A34" s="460"/>
      <c r="B34" s="490"/>
      <c r="C34" s="487"/>
      <c r="D34" s="487"/>
      <c r="E34" s="469"/>
      <c r="F34" s="469"/>
      <c r="G34" s="469"/>
      <c r="H34" s="472"/>
      <c r="I34" s="475"/>
      <c r="J34" s="484"/>
      <c r="K34" s="481"/>
      <c r="L34" s="481"/>
      <c r="M34" s="478"/>
      <c r="N34" s="481"/>
      <c r="O34" s="466"/>
      <c r="P34" s="466"/>
      <c r="Q34" s="466"/>
      <c r="R34" s="466"/>
      <c r="S34" s="466"/>
      <c r="T34" s="466"/>
    </row>
    <row r="35" spans="1:20">
      <c r="A35" s="458" t="e">
        <f>'Mapa Final'!#REF!</f>
        <v>#REF!</v>
      </c>
      <c r="B35" s="488" t="e">
        <f>'Mapa Final'!#REF!</f>
        <v>#REF!</v>
      </c>
      <c r="C35" s="485" t="e">
        <f>'Mapa Final'!#REF!</f>
        <v>#REF!</v>
      </c>
      <c r="D35" s="485" t="e">
        <f>'Mapa Final'!#REF!</f>
        <v>#REF!</v>
      </c>
      <c r="E35" s="467" t="e">
        <f>'Mapa Final'!#REF!</f>
        <v>#REF!</v>
      </c>
      <c r="F35" s="467" t="e">
        <f>'Mapa Final'!#REF!</f>
        <v>#REF!</v>
      </c>
      <c r="G35" s="467" t="e">
        <f>'Mapa Final'!#REF!</f>
        <v>#REF!</v>
      </c>
      <c r="H35" s="470" t="e">
        <f>'Mapa Final'!#REF!</f>
        <v>#REF!</v>
      </c>
      <c r="I35" s="473" t="e">
        <f>'Mapa Final'!#REF!</f>
        <v>#REF!</v>
      </c>
      <c r="J35" s="482" t="e">
        <f>'Mapa Final'!#REF!</f>
        <v>#REF!</v>
      </c>
      <c r="K35" s="479" t="e">
        <f>'Mapa Final'!#REF!</f>
        <v>#REF!</v>
      </c>
      <c r="L35" s="479" t="e">
        <f>'Mapa Final'!#REF!</f>
        <v>#REF!</v>
      </c>
      <c r="M35" s="476" t="e">
        <f>'Mapa Final'!#REF!</f>
        <v>#REF!</v>
      </c>
      <c r="N35" s="479" t="e">
        <f>'Mapa Final'!#REF!</f>
        <v>#REF!</v>
      </c>
      <c r="O35" s="464"/>
      <c r="P35" s="464"/>
      <c r="Q35" s="464"/>
      <c r="R35" s="464"/>
      <c r="S35" s="464"/>
      <c r="T35" s="464"/>
    </row>
    <row r="36" spans="1:20">
      <c r="A36" s="459"/>
      <c r="B36" s="489"/>
      <c r="C36" s="486"/>
      <c r="D36" s="486"/>
      <c r="E36" s="468"/>
      <c r="F36" s="468"/>
      <c r="G36" s="468"/>
      <c r="H36" s="471"/>
      <c r="I36" s="474"/>
      <c r="J36" s="483"/>
      <c r="K36" s="480"/>
      <c r="L36" s="480"/>
      <c r="M36" s="477"/>
      <c r="N36" s="480"/>
      <c r="O36" s="465"/>
      <c r="P36" s="465"/>
      <c r="Q36" s="465"/>
      <c r="R36" s="465"/>
      <c r="S36" s="465"/>
      <c r="T36" s="465"/>
    </row>
    <row r="37" spans="1:20">
      <c r="A37" s="459"/>
      <c r="B37" s="489"/>
      <c r="C37" s="486"/>
      <c r="D37" s="486"/>
      <c r="E37" s="468"/>
      <c r="F37" s="468"/>
      <c r="G37" s="468"/>
      <c r="H37" s="471"/>
      <c r="I37" s="474"/>
      <c r="J37" s="483"/>
      <c r="K37" s="480"/>
      <c r="L37" s="480"/>
      <c r="M37" s="477"/>
      <c r="N37" s="480"/>
      <c r="O37" s="465"/>
      <c r="P37" s="465"/>
      <c r="Q37" s="465"/>
      <c r="R37" s="465"/>
      <c r="S37" s="465"/>
      <c r="T37" s="465"/>
    </row>
    <row r="38" spans="1:20">
      <c r="A38" s="459"/>
      <c r="B38" s="489"/>
      <c r="C38" s="486"/>
      <c r="D38" s="486"/>
      <c r="E38" s="468"/>
      <c r="F38" s="468"/>
      <c r="G38" s="468"/>
      <c r="H38" s="471"/>
      <c r="I38" s="474"/>
      <c r="J38" s="483"/>
      <c r="K38" s="480"/>
      <c r="L38" s="480"/>
      <c r="M38" s="477"/>
      <c r="N38" s="480"/>
      <c r="O38" s="465"/>
      <c r="P38" s="465"/>
      <c r="Q38" s="465"/>
      <c r="R38" s="465"/>
      <c r="S38" s="465"/>
      <c r="T38" s="465"/>
    </row>
    <row r="39" spans="1:20" ht="278.25" customHeight="1" thickBot="1">
      <c r="A39" s="460"/>
      <c r="B39" s="490"/>
      <c r="C39" s="487"/>
      <c r="D39" s="487"/>
      <c r="E39" s="469"/>
      <c r="F39" s="469"/>
      <c r="G39" s="469"/>
      <c r="H39" s="472"/>
      <c r="I39" s="475"/>
      <c r="J39" s="484"/>
      <c r="K39" s="481"/>
      <c r="L39" s="481"/>
      <c r="M39" s="478"/>
      <c r="N39" s="481"/>
      <c r="O39" s="466"/>
      <c r="P39" s="466"/>
      <c r="Q39" s="466"/>
      <c r="R39" s="466"/>
      <c r="S39" s="466"/>
      <c r="T39" s="466"/>
    </row>
    <row r="40" spans="1:20">
      <c r="A40" s="458" t="e">
        <f>'Mapa Final'!#REF!</f>
        <v>#REF!</v>
      </c>
      <c r="B40" s="488" t="e">
        <f>'Mapa Final'!#REF!</f>
        <v>#REF!</v>
      </c>
      <c r="C40" s="485" t="e">
        <f>'Mapa Final'!#REF!</f>
        <v>#REF!</v>
      </c>
      <c r="D40" s="485" t="e">
        <f>'Mapa Final'!#REF!</f>
        <v>#REF!</v>
      </c>
      <c r="E40" s="467" t="e">
        <f>'Mapa Final'!#REF!</f>
        <v>#REF!</v>
      </c>
      <c r="F40" s="467" t="e">
        <f>'Mapa Final'!#REF!</f>
        <v>#REF!</v>
      </c>
      <c r="G40" s="467" t="e">
        <f>'Mapa Final'!#REF!</f>
        <v>#REF!</v>
      </c>
      <c r="H40" s="470" t="e">
        <f>'Mapa Final'!#REF!</f>
        <v>#REF!</v>
      </c>
      <c r="I40" s="473" t="e">
        <f>'Mapa Final'!#REF!</f>
        <v>#REF!</v>
      </c>
      <c r="J40" s="482" t="e">
        <f>'Mapa Final'!#REF!</f>
        <v>#REF!</v>
      </c>
      <c r="K40" s="479" t="e">
        <f>'Mapa Final'!#REF!</f>
        <v>#REF!</v>
      </c>
      <c r="L40" s="479" t="e">
        <f>'Mapa Final'!#REF!</f>
        <v>#REF!</v>
      </c>
      <c r="M40" s="476" t="e">
        <f>'Mapa Final'!#REF!</f>
        <v>#REF!</v>
      </c>
      <c r="N40" s="479" t="e">
        <f>'Mapa Final'!#REF!</f>
        <v>#REF!</v>
      </c>
      <c r="O40" s="464"/>
      <c r="P40" s="464"/>
      <c r="Q40" s="464"/>
      <c r="R40" s="464"/>
      <c r="S40" s="464"/>
      <c r="T40" s="464"/>
    </row>
    <row r="41" spans="1:20">
      <c r="A41" s="459"/>
      <c r="B41" s="489"/>
      <c r="C41" s="486"/>
      <c r="D41" s="486"/>
      <c r="E41" s="468"/>
      <c r="F41" s="468"/>
      <c r="G41" s="468"/>
      <c r="H41" s="471"/>
      <c r="I41" s="474"/>
      <c r="J41" s="483"/>
      <c r="K41" s="480"/>
      <c r="L41" s="480"/>
      <c r="M41" s="477"/>
      <c r="N41" s="480"/>
      <c r="O41" s="465"/>
      <c r="P41" s="465"/>
      <c r="Q41" s="465"/>
      <c r="R41" s="465"/>
      <c r="S41" s="465"/>
      <c r="T41" s="465"/>
    </row>
    <row r="42" spans="1:20">
      <c r="A42" s="459"/>
      <c r="B42" s="489"/>
      <c r="C42" s="486"/>
      <c r="D42" s="486"/>
      <c r="E42" s="468"/>
      <c r="F42" s="468"/>
      <c r="G42" s="468"/>
      <c r="H42" s="471"/>
      <c r="I42" s="474"/>
      <c r="J42" s="483"/>
      <c r="K42" s="480"/>
      <c r="L42" s="480"/>
      <c r="M42" s="477"/>
      <c r="N42" s="480"/>
      <c r="O42" s="465"/>
      <c r="P42" s="465"/>
      <c r="Q42" s="465"/>
      <c r="R42" s="465"/>
      <c r="S42" s="465"/>
      <c r="T42" s="465"/>
    </row>
    <row r="43" spans="1:20">
      <c r="A43" s="459"/>
      <c r="B43" s="489"/>
      <c r="C43" s="486"/>
      <c r="D43" s="486"/>
      <c r="E43" s="468"/>
      <c r="F43" s="468"/>
      <c r="G43" s="468"/>
      <c r="H43" s="471"/>
      <c r="I43" s="474"/>
      <c r="J43" s="483"/>
      <c r="K43" s="480"/>
      <c r="L43" s="480"/>
      <c r="M43" s="477"/>
      <c r="N43" s="480"/>
      <c r="O43" s="465"/>
      <c r="P43" s="465"/>
      <c r="Q43" s="465"/>
      <c r="R43" s="465"/>
      <c r="S43" s="465"/>
      <c r="T43" s="465"/>
    </row>
    <row r="44" spans="1:20" ht="15.75" thickBot="1">
      <c r="A44" s="460"/>
      <c r="B44" s="490"/>
      <c r="C44" s="487"/>
      <c r="D44" s="487"/>
      <c r="E44" s="469"/>
      <c r="F44" s="469"/>
      <c r="G44" s="469"/>
      <c r="H44" s="472"/>
      <c r="I44" s="475"/>
      <c r="J44" s="484"/>
      <c r="K44" s="481"/>
      <c r="L44" s="481"/>
      <c r="M44" s="478"/>
      <c r="N44" s="481"/>
      <c r="O44" s="466"/>
      <c r="P44" s="466"/>
      <c r="Q44" s="466"/>
      <c r="R44" s="466"/>
      <c r="S44" s="466"/>
      <c r="T44" s="466"/>
    </row>
    <row r="45" spans="1:20">
      <c r="A45" s="458" t="e">
        <f>'Mapa Final'!#REF!</f>
        <v>#REF!</v>
      </c>
      <c r="B45" s="488" t="e">
        <f>'Mapa Final'!#REF!</f>
        <v>#REF!</v>
      </c>
      <c r="C45" s="485" t="e">
        <f>'Mapa Final'!#REF!</f>
        <v>#REF!</v>
      </c>
      <c r="D45" s="485" t="e">
        <f>'Mapa Final'!#REF!</f>
        <v>#REF!</v>
      </c>
      <c r="E45" s="467" t="e">
        <f>'Mapa Final'!#REF!</f>
        <v>#REF!</v>
      </c>
      <c r="F45" s="467" t="e">
        <f>'Mapa Final'!#REF!</f>
        <v>#REF!</v>
      </c>
      <c r="G45" s="467" t="e">
        <f>'Mapa Final'!#REF!</f>
        <v>#REF!</v>
      </c>
      <c r="H45" s="470" t="e">
        <f>'Mapa Final'!#REF!</f>
        <v>#REF!</v>
      </c>
      <c r="I45" s="473" t="e">
        <f>'Mapa Final'!#REF!</f>
        <v>#REF!</v>
      </c>
      <c r="J45" s="482" t="e">
        <f>'Mapa Final'!#REF!</f>
        <v>#REF!</v>
      </c>
      <c r="K45" s="479" t="e">
        <f>'Mapa Final'!#REF!</f>
        <v>#REF!</v>
      </c>
      <c r="L45" s="479" t="e">
        <f>'Mapa Final'!#REF!</f>
        <v>#REF!</v>
      </c>
      <c r="M45" s="476" t="e">
        <f>'Mapa Final'!#REF!</f>
        <v>#REF!</v>
      </c>
      <c r="N45" s="479" t="e">
        <f>'Mapa Final'!#REF!</f>
        <v>#REF!</v>
      </c>
      <c r="O45" s="464"/>
      <c r="P45" s="464"/>
      <c r="Q45" s="464"/>
      <c r="R45" s="464"/>
      <c r="S45" s="464"/>
      <c r="T45" s="464"/>
    </row>
    <row r="46" spans="1:20">
      <c r="A46" s="459"/>
      <c r="B46" s="489"/>
      <c r="C46" s="486"/>
      <c r="D46" s="486"/>
      <c r="E46" s="468"/>
      <c r="F46" s="468"/>
      <c r="G46" s="468"/>
      <c r="H46" s="471"/>
      <c r="I46" s="474"/>
      <c r="J46" s="483"/>
      <c r="K46" s="480"/>
      <c r="L46" s="480"/>
      <c r="M46" s="477"/>
      <c r="N46" s="480"/>
      <c r="O46" s="465"/>
      <c r="P46" s="465"/>
      <c r="Q46" s="465"/>
      <c r="R46" s="465"/>
      <c r="S46" s="465"/>
      <c r="T46" s="465"/>
    </row>
    <row r="47" spans="1:20">
      <c r="A47" s="459"/>
      <c r="B47" s="489"/>
      <c r="C47" s="486"/>
      <c r="D47" s="486"/>
      <c r="E47" s="468"/>
      <c r="F47" s="468"/>
      <c r="G47" s="468"/>
      <c r="H47" s="471"/>
      <c r="I47" s="474"/>
      <c r="J47" s="483"/>
      <c r="K47" s="480"/>
      <c r="L47" s="480"/>
      <c r="M47" s="477"/>
      <c r="N47" s="480"/>
      <c r="O47" s="465"/>
      <c r="P47" s="465"/>
      <c r="Q47" s="465"/>
      <c r="R47" s="465"/>
      <c r="S47" s="465"/>
      <c r="T47" s="465"/>
    </row>
    <row r="48" spans="1:20">
      <c r="A48" s="459"/>
      <c r="B48" s="489"/>
      <c r="C48" s="486"/>
      <c r="D48" s="486"/>
      <c r="E48" s="468"/>
      <c r="F48" s="468"/>
      <c r="G48" s="468"/>
      <c r="H48" s="471"/>
      <c r="I48" s="474"/>
      <c r="J48" s="483"/>
      <c r="K48" s="480"/>
      <c r="L48" s="480"/>
      <c r="M48" s="477"/>
      <c r="N48" s="480"/>
      <c r="O48" s="465"/>
      <c r="P48" s="465"/>
      <c r="Q48" s="465"/>
      <c r="R48" s="465"/>
      <c r="S48" s="465"/>
      <c r="T48" s="465"/>
    </row>
    <row r="49" spans="1:20" ht="15.75" thickBot="1">
      <c r="A49" s="460"/>
      <c r="B49" s="490"/>
      <c r="C49" s="487"/>
      <c r="D49" s="487"/>
      <c r="E49" s="469"/>
      <c r="F49" s="469"/>
      <c r="G49" s="469"/>
      <c r="H49" s="472"/>
      <c r="I49" s="475"/>
      <c r="J49" s="484"/>
      <c r="K49" s="481"/>
      <c r="L49" s="481"/>
      <c r="M49" s="478"/>
      <c r="N49" s="481"/>
      <c r="O49" s="466"/>
      <c r="P49" s="466"/>
      <c r="Q49" s="466"/>
      <c r="R49" s="466"/>
      <c r="S49" s="466"/>
      <c r="T49" s="466"/>
    </row>
    <row r="50" spans="1:20">
      <c r="A50" s="458" t="e">
        <f>'Mapa Final'!#REF!</f>
        <v>#REF!</v>
      </c>
      <c r="B50" s="488" t="e">
        <f>'Mapa Final'!#REF!</f>
        <v>#REF!</v>
      </c>
      <c r="C50" s="485" t="e">
        <f>'Mapa Final'!#REF!</f>
        <v>#REF!</v>
      </c>
      <c r="D50" s="485" t="e">
        <f>'Mapa Final'!#REF!</f>
        <v>#REF!</v>
      </c>
      <c r="E50" s="467" t="e">
        <f>'Mapa Final'!#REF!</f>
        <v>#REF!</v>
      </c>
      <c r="F50" s="467" t="e">
        <f>'Mapa Final'!#REF!</f>
        <v>#REF!</v>
      </c>
      <c r="G50" s="467" t="e">
        <f>'Mapa Final'!#REF!</f>
        <v>#REF!</v>
      </c>
      <c r="H50" s="470" t="e">
        <f>'Mapa Final'!#REF!</f>
        <v>#REF!</v>
      </c>
      <c r="I50" s="473" t="e">
        <f>'Mapa Final'!#REF!</f>
        <v>#REF!</v>
      </c>
      <c r="J50" s="482" t="e">
        <f>'Mapa Final'!#REF!</f>
        <v>#REF!</v>
      </c>
      <c r="K50" s="479" t="e">
        <f>'Mapa Final'!#REF!</f>
        <v>#REF!</v>
      </c>
      <c r="L50" s="479" t="e">
        <f>'Mapa Final'!#REF!</f>
        <v>#REF!</v>
      </c>
      <c r="M50" s="476" t="e">
        <f>'Mapa Final'!#REF!</f>
        <v>#REF!</v>
      </c>
      <c r="N50" s="479" t="e">
        <f>'Mapa Final'!#REF!</f>
        <v>#REF!</v>
      </c>
      <c r="O50" s="464"/>
      <c r="P50" s="464"/>
      <c r="Q50" s="464"/>
      <c r="R50" s="464"/>
      <c r="S50" s="464"/>
      <c r="T50" s="464"/>
    </row>
    <row r="51" spans="1:20">
      <c r="A51" s="459"/>
      <c r="B51" s="489"/>
      <c r="C51" s="486"/>
      <c r="D51" s="486"/>
      <c r="E51" s="468"/>
      <c r="F51" s="468"/>
      <c r="G51" s="468"/>
      <c r="H51" s="471"/>
      <c r="I51" s="474"/>
      <c r="J51" s="483"/>
      <c r="K51" s="480"/>
      <c r="L51" s="480"/>
      <c r="M51" s="477"/>
      <c r="N51" s="480"/>
      <c r="O51" s="465"/>
      <c r="P51" s="465"/>
      <c r="Q51" s="465"/>
      <c r="R51" s="465"/>
      <c r="S51" s="465"/>
      <c r="T51" s="465"/>
    </row>
    <row r="52" spans="1:20">
      <c r="A52" s="459"/>
      <c r="B52" s="489"/>
      <c r="C52" s="486"/>
      <c r="D52" s="486"/>
      <c r="E52" s="468"/>
      <c r="F52" s="468"/>
      <c r="G52" s="468"/>
      <c r="H52" s="471"/>
      <c r="I52" s="474"/>
      <c r="J52" s="483"/>
      <c r="K52" s="480"/>
      <c r="L52" s="480"/>
      <c r="M52" s="477"/>
      <c r="N52" s="480"/>
      <c r="O52" s="465"/>
      <c r="P52" s="465"/>
      <c r="Q52" s="465"/>
      <c r="R52" s="465"/>
      <c r="S52" s="465"/>
      <c r="T52" s="465"/>
    </row>
    <row r="53" spans="1:20">
      <c r="A53" s="459"/>
      <c r="B53" s="489"/>
      <c r="C53" s="486"/>
      <c r="D53" s="486"/>
      <c r="E53" s="468"/>
      <c r="F53" s="468"/>
      <c r="G53" s="468"/>
      <c r="H53" s="471"/>
      <c r="I53" s="474"/>
      <c r="J53" s="483"/>
      <c r="K53" s="480"/>
      <c r="L53" s="480"/>
      <c r="M53" s="477"/>
      <c r="N53" s="480"/>
      <c r="O53" s="465"/>
      <c r="P53" s="465"/>
      <c r="Q53" s="465"/>
      <c r="R53" s="465"/>
      <c r="S53" s="465"/>
      <c r="T53" s="465"/>
    </row>
    <row r="54" spans="1:20" ht="15.75" thickBot="1">
      <c r="A54" s="460"/>
      <c r="B54" s="490"/>
      <c r="C54" s="487"/>
      <c r="D54" s="487"/>
      <c r="E54" s="469"/>
      <c r="F54" s="469"/>
      <c r="G54" s="469"/>
      <c r="H54" s="472"/>
      <c r="I54" s="475"/>
      <c r="J54" s="484"/>
      <c r="K54" s="481"/>
      <c r="L54" s="481"/>
      <c r="M54" s="478"/>
      <c r="N54" s="481"/>
      <c r="O54" s="466"/>
      <c r="P54" s="466"/>
      <c r="Q54" s="466"/>
      <c r="R54" s="466"/>
      <c r="S54" s="466"/>
      <c r="T54" s="466"/>
    </row>
    <row r="55" spans="1:20">
      <c r="A55" s="458" t="e">
        <f>'Mapa Final'!#REF!</f>
        <v>#REF!</v>
      </c>
      <c r="B55" s="488" t="e">
        <f>'Mapa Final'!#REF!</f>
        <v>#REF!</v>
      </c>
      <c r="C55" s="485" t="e">
        <f>'Mapa Final'!#REF!</f>
        <v>#REF!</v>
      </c>
      <c r="D55" s="485" t="e">
        <f>'Mapa Final'!#REF!</f>
        <v>#REF!</v>
      </c>
      <c r="E55" s="467" t="e">
        <f>'Mapa Final'!#REF!</f>
        <v>#REF!</v>
      </c>
      <c r="F55" s="467" t="e">
        <f>'Mapa Final'!#REF!</f>
        <v>#REF!</v>
      </c>
      <c r="G55" s="467" t="e">
        <f>'Mapa Final'!#REF!</f>
        <v>#REF!</v>
      </c>
      <c r="H55" s="470" t="e">
        <f>'Mapa Final'!#REF!</f>
        <v>#REF!</v>
      </c>
      <c r="I55" s="473" t="e">
        <f>'Mapa Final'!#REF!</f>
        <v>#REF!</v>
      </c>
      <c r="J55" s="482" t="e">
        <f>'Mapa Final'!#REF!</f>
        <v>#REF!</v>
      </c>
      <c r="K55" s="479" t="e">
        <f>'Mapa Final'!#REF!</f>
        <v>#REF!</v>
      </c>
      <c r="L55" s="479" t="e">
        <f>'Mapa Final'!#REF!</f>
        <v>#REF!</v>
      </c>
      <c r="M55" s="476" t="e">
        <f>'Mapa Final'!#REF!</f>
        <v>#REF!</v>
      </c>
      <c r="N55" s="479" t="e">
        <f>'Mapa Final'!#REF!</f>
        <v>#REF!</v>
      </c>
      <c r="O55" s="464"/>
      <c r="P55" s="464"/>
      <c r="Q55" s="464"/>
      <c r="R55" s="464"/>
      <c r="S55" s="464"/>
      <c r="T55" s="464"/>
    </row>
    <row r="56" spans="1:20">
      <c r="A56" s="459"/>
      <c r="B56" s="489"/>
      <c r="C56" s="486"/>
      <c r="D56" s="486"/>
      <c r="E56" s="468"/>
      <c r="F56" s="468"/>
      <c r="G56" s="468"/>
      <c r="H56" s="471"/>
      <c r="I56" s="474"/>
      <c r="J56" s="483"/>
      <c r="K56" s="480"/>
      <c r="L56" s="480"/>
      <c r="M56" s="477"/>
      <c r="N56" s="480"/>
      <c r="O56" s="465"/>
      <c r="P56" s="465"/>
      <c r="Q56" s="465"/>
      <c r="R56" s="465"/>
      <c r="S56" s="465"/>
      <c r="T56" s="465"/>
    </row>
    <row r="57" spans="1:20">
      <c r="A57" s="459"/>
      <c r="B57" s="489"/>
      <c r="C57" s="486"/>
      <c r="D57" s="486"/>
      <c r="E57" s="468"/>
      <c r="F57" s="468"/>
      <c r="G57" s="468"/>
      <c r="H57" s="471"/>
      <c r="I57" s="474"/>
      <c r="J57" s="483"/>
      <c r="K57" s="480"/>
      <c r="L57" s="480"/>
      <c r="M57" s="477"/>
      <c r="N57" s="480"/>
      <c r="O57" s="465"/>
      <c r="P57" s="465"/>
      <c r="Q57" s="465"/>
      <c r="R57" s="465"/>
      <c r="S57" s="465"/>
      <c r="T57" s="465"/>
    </row>
    <row r="58" spans="1:20">
      <c r="A58" s="459"/>
      <c r="B58" s="489"/>
      <c r="C58" s="486"/>
      <c r="D58" s="486"/>
      <c r="E58" s="468"/>
      <c r="F58" s="468"/>
      <c r="G58" s="468"/>
      <c r="H58" s="471"/>
      <c r="I58" s="474"/>
      <c r="J58" s="483"/>
      <c r="K58" s="480"/>
      <c r="L58" s="480"/>
      <c r="M58" s="477"/>
      <c r="N58" s="480"/>
      <c r="O58" s="465"/>
      <c r="P58" s="465"/>
      <c r="Q58" s="465"/>
      <c r="R58" s="465"/>
      <c r="S58" s="465"/>
      <c r="T58" s="465"/>
    </row>
    <row r="59" spans="1:20" ht="15.75" thickBot="1">
      <c r="A59" s="460"/>
      <c r="B59" s="490"/>
      <c r="C59" s="487"/>
      <c r="D59" s="487"/>
      <c r="E59" s="469"/>
      <c r="F59" s="469"/>
      <c r="G59" s="469"/>
      <c r="H59" s="472"/>
      <c r="I59" s="475"/>
      <c r="J59" s="484"/>
      <c r="K59" s="481"/>
      <c r="L59" s="481"/>
      <c r="M59" s="478"/>
      <c r="N59" s="481"/>
      <c r="O59" s="466"/>
      <c r="P59" s="466"/>
      <c r="Q59" s="466"/>
      <c r="R59" s="466"/>
      <c r="S59" s="466"/>
      <c r="T59" s="46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427" priority="675" operator="containsText" text="3- Moderado">
      <formula>NOT(ISERROR(SEARCH("3- Moderado",A7)))</formula>
    </cfRule>
    <cfRule type="containsText" dxfId="2426" priority="676" operator="containsText" text="6- Moderado">
      <formula>NOT(ISERROR(SEARCH("6- Moderado",A7)))</formula>
    </cfRule>
    <cfRule type="containsText" dxfId="2425" priority="677" operator="containsText" text="4- Moderado">
      <formula>NOT(ISERROR(SEARCH("4- Moderado",A7)))</formula>
    </cfRule>
    <cfRule type="containsText" dxfId="2424" priority="678" operator="containsText" text="3- Bajo">
      <formula>NOT(ISERROR(SEARCH("3- Bajo",A7)))</formula>
    </cfRule>
    <cfRule type="containsText" dxfId="2423" priority="679" operator="containsText" text="4- Bajo">
      <formula>NOT(ISERROR(SEARCH("4- Bajo",A7)))</formula>
    </cfRule>
    <cfRule type="containsText" dxfId="2422" priority="680" operator="containsText" text="1- Bajo">
      <formula>NOT(ISERROR(SEARCH("1- Bajo",A7)))</formula>
    </cfRule>
  </conditionalFormatting>
  <conditionalFormatting sqref="H8:J8">
    <cfRule type="containsText" dxfId="2421" priority="668" operator="containsText" text="3- Moderado">
      <formula>NOT(ISERROR(SEARCH("3- Moderado",H8)))</formula>
    </cfRule>
    <cfRule type="containsText" dxfId="2420" priority="669" operator="containsText" text="6- Moderado">
      <formula>NOT(ISERROR(SEARCH("6- Moderado",H8)))</formula>
    </cfRule>
    <cfRule type="containsText" dxfId="2419" priority="670" operator="containsText" text="4- Moderado">
      <formula>NOT(ISERROR(SEARCH("4- Moderado",H8)))</formula>
    </cfRule>
    <cfRule type="containsText" dxfId="2418" priority="671" operator="containsText" text="3- Bajo">
      <formula>NOT(ISERROR(SEARCH("3- Bajo",H8)))</formula>
    </cfRule>
    <cfRule type="containsText" dxfId="2417" priority="672" operator="containsText" text="4- Bajo">
      <formula>NOT(ISERROR(SEARCH("4- Bajo",H8)))</formula>
    </cfRule>
    <cfRule type="containsText" dxfId="2416" priority="674" operator="containsText" text="1- Bajo">
      <formula>NOT(ISERROR(SEARCH("1- Bajo",H8)))</formula>
    </cfRule>
  </conditionalFormatting>
  <conditionalFormatting sqref="J8 J60:J1048576">
    <cfRule type="containsText" dxfId="2415" priority="657" operator="containsText" text="25- Extremo">
      <formula>NOT(ISERROR(SEARCH("25- Extremo",J8)))</formula>
    </cfRule>
    <cfRule type="containsText" dxfId="2414" priority="658" operator="containsText" text="20- Extremo">
      <formula>NOT(ISERROR(SEARCH("20- Extremo",J8)))</formula>
    </cfRule>
    <cfRule type="containsText" dxfId="2413" priority="659" operator="containsText" text="15- Extremo">
      <formula>NOT(ISERROR(SEARCH("15- Extremo",J8)))</formula>
    </cfRule>
    <cfRule type="containsText" dxfId="2412" priority="660" operator="containsText" text="10- Extremo">
      <formula>NOT(ISERROR(SEARCH("10- Extremo",J8)))</formula>
    </cfRule>
    <cfRule type="containsText" dxfId="2411" priority="661" operator="containsText" text="5- Extremo">
      <formula>NOT(ISERROR(SEARCH("5- Extremo",J8)))</formula>
    </cfRule>
    <cfRule type="containsText" dxfId="2410" priority="662" operator="containsText" text="12- Alto">
      <formula>NOT(ISERROR(SEARCH("12- Alto",J8)))</formula>
    </cfRule>
    <cfRule type="containsText" dxfId="2409" priority="663" operator="containsText" text="10- Alto">
      <formula>NOT(ISERROR(SEARCH("10- Alto",J8)))</formula>
    </cfRule>
    <cfRule type="containsText" dxfId="2408" priority="664" operator="containsText" text="9- Alto">
      <formula>NOT(ISERROR(SEARCH("9- Alto",J8)))</formula>
    </cfRule>
    <cfRule type="containsText" dxfId="2407" priority="665" operator="containsText" text="8- Alto">
      <formula>NOT(ISERROR(SEARCH("8- Alto",J8)))</formula>
    </cfRule>
    <cfRule type="containsText" dxfId="2406" priority="666" operator="containsText" text="5- Alto">
      <formula>NOT(ISERROR(SEARCH("5- Alto",J8)))</formula>
    </cfRule>
    <cfRule type="containsText" dxfId="2405" priority="667" operator="containsText" text="4- Alto">
      <formula>NOT(ISERROR(SEARCH("4- Alto",J8)))</formula>
    </cfRule>
    <cfRule type="containsText" dxfId="2404" priority="673" operator="containsText" text="2- Bajo">
      <formula>NOT(ISERROR(SEARCH("2- Bajo",J8)))</formula>
    </cfRule>
  </conditionalFormatting>
  <conditionalFormatting sqref="K10:L10 K15:L15 K20:L20">
    <cfRule type="containsText" dxfId="2403" priority="651" operator="containsText" text="3- Moderado">
      <formula>NOT(ISERROR(SEARCH("3- Moderado",K10)))</formula>
    </cfRule>
    <cfRule type="containsText" dxfId="2402" priority="652" operator="containsText" text="6- Moderado">
      <formula>NOT(ISERROR(SEARCH("6- Moderado",K10)))</formula>
    </cfRule>
    <cfRule type="containsText" dxfId="2401" priority="653" operator="containsText" text="4- Moderado">
      <formula>NOT(ISERROR(SEARCH("4- Moderado",K10)))</formula>
    </cfRule>
    <cfRule type="containsText" dxfId="2400" priority="654" operator="containsText" text="3- Bajo">
      <formula>NOT(ISERROR(SEARCH("3- Bajo",K10)))</formula>
    </cfRule>
    <cfRule type="containsText" dxfId="2399" priority="655" operator="containsText" text="4- Bajo">
      <formula>NOT(ISERROR(SEARCH("4- Bajo",K10)))</formula>
    </cfRule>
    <cfRule type="containsText" dxfId="2398" priority="656" operator="containsText" text="1- Bajo">
      <formula>NOT(ISERROR(SEARCH("1- Bajo",K10)))</formula>
    </cfRule>
  </conditionalFormatting>
  <conditionalFormatting sqref="H10:I10 H15:I15 H20:I20">
    <cfRule type="containsText" dxfId="2397" priority="645" operator="containsText" text="3- Moderado">
      <formula>NOT(ISERROR(SEARCH("3- Moderado",H10)))</formula>
    </cfRule>
    <cfRule type="containsText" dxfId="2396" priority="646" operator="containsText" text="6- Moderado">
      <formula>NOT(ISERROR(SEARCH("6- Moderado",H10)))</formula>
    </cfRule>
    <cfRule type="containsText" dxfId="2395" priority="647" operator="containsText" text="4- Moderado">
      <formula>NOT(ISERROR(SEARCH("4- Moderado",H10)))</formula>
    </cfRule>
    <cfRule type="containsText" dxfId="2394" priority="648" operator="containsText" text="3- Bajo">
      <formula>NOT(ISERROR(SEARCH("3- Bajo",H10)))</formula>
    </cfRule>
    <cfRule type="containsText" dxfId="2393" priority="649" operator="containsText" text="4- Bajo">
      <formula>NOT(ISERROR(SEARCH("4- Bajo",H10)))</formula>
    </cfRule>
    <cfRule type="containsText" dxfId="2392" priority="650" operator="containsText" text="1- Bajo">
      <formula>NOT(ISERROR(SEARCH("1- Bajo",H10)))</formula>
    </cfRule>
  </conditionalFormatting>
  <conditionalFormatting sqref="A10:E10 E15 A15:B15 B20 B25 B30 B35 B40 B45 B50 B55">
    <cfRule type="containsText" dxfId="2391" priority="639" operator="containsText" text="3- Moderado">
      <formula>NOT(ISERROR(SEARCH("3- Moderado",A10)))</formula>
    </cfRule>
    <cfRule type="containsText" dxfId="2390" priority="640" operator="containsText" text="6- Moderado">
      <formula>NOT(ISERROR(SEARCH("6- Moderado",A10)))</formula>
    </cfRule>
    <cfRule type="containsText" dxfId="2389" priority="641" operator="containsText" text="4- Moderado">
      <formula>NOT(ISERROR(SEARCH("4- Moderado",A10)))</formula>
    </cfRule>
    <cfRule type="containsText" dxfId="2388" priority="642" operator="containsText" text="3- Bajo">
      <formula>NOT(ISERROR(SEARCH("3- Bajo",A10)))</formula>
    </cfRule>
    <cfRule type="containsText" dxfId="2387" priority="643" operator="containsText" text="4- Bajo">
      <formula>NOT(ISERROR(SEARCH("4- Bajo",A10)))</formula>
    </cfRule>
    <cfRule type="containsText" dxfId="2386" priority="644" operator="containsText" text="1- Bajo">
      <formula>NOT(ISERROR(SEARCH("1- Bajo",A10)))</formula>
    </cfRule>
  </conditionalFormatting>
  <conditionalFormatting sqref="F10:G10 F15:G15">
    <cfRule type="containsText" dxfId="2385" priority="633" operator="containsText" text="3- Moderado">
      <formula>NOT(ISERROR(SEARCH("3- Moderado",F10)))</formula>
    </cfRule>
    <cfRule type="containsText" dxfId="2384" priority="634" operator="containsText" text="6- Moderado">
      <formula>NOT(ISERROR(SEARCH("6- Moderado",F10)))</formula>
    </cfRule>
    <cfRule type="containsText" dxfId="2383" priority="635" operator="containsText" text="4- Moderado">
      <formula>NOT(ISERROR(SEARCH("4- Moderado",F10)))</formula>
    </cfRule>
    <cfRule type="containsText" dxfId="2382" priority="636" operator="containsText" text="3- Bajo">
      <formula>NOT(ISERROR(SEARCH("3- Bajo",F10)))</formula>
    </cfRule>
    <cfRule type="containsText" dxfId="2381" priority="637" operator="containsText" text="4- Bajo">
      <formula>NOT(ISERROR(SEARCH("4- Bajo",F10)))</formula>
    </cfRule>
    <cfRule type="containsText" dxfId="2380" priority="638" operator="containsText" text="1- Bajo">
      <formula>NOT(ISERROR(SEARCH("1- Bajo",F10)))</formula>
    </cfRule>
  </conditionalFormatting>
  <conditionalFormatting sqref="K8">
    <cfRule type="containsText" dxfId="2379" priority="627" operator="containsText" text="3- Moderado">
      <formula>NOT(ISERROR(SEARCH("3- Moderado",K8)))</formula>
    </cfRule>
    <cfRule type="containsText" dxfId="2378" priority="628" operator="containsText" text="6- Moderado">
      <formula>NOT(ISERROR(SEARCH("6- Moderado",K8)))</formula>
    </cfRule>
    <cfRule type="containsText" dxfId="2377" priority="629" operator="containsText" text="4- Moderado">
      <formula>NOT(ISERROR(SEARCH("4- Moderado",K8)))</formula>
    </cfRule>
    <cfRule type="containsText" dxfId="2376" priority="630" operator="containsText" text="3- Bajo">
      <formula>NOT(ISERROR(SEARCH("3- Bajo",K8)))</formula>
    </cfRule>
    <cfRule type="containsText" dxfId="2375" priority="631" operator="containsText" text="4- Bajo">
      <formula>NOT(ISERROR(SEARCH("4- Bajo",K8)))</formula>
    </cfRule>
    <cfRule type="containsText" dxfId="2374" priority="632" operator="containsText" text="1- Bajo">
      <formula>NOT(ISERROR(SEARCH("1- Bajo",K8)))</formula>
    </cfRule>
  </conditionalFormatting>
  <conditionalFormatting sqref="L8">
    <cfRule type="containsText" dxfId="2373" priority="621" operator="containsText" text="3- Moderado">
      <formula>NOT(ISERROR(SEARCH("3- Moderado",L8)))</formula>
    </cfRule>
    <cfRule type="containsText" dxfId="2372" priority="622" operator="containsText" text="6- Moderado">
      <formula>NOT(ISERROR(SEARCH("6- Moderado",L8)))</formula>
    </cfRule>
    <cfRule type="containsText" dxfId="2371" priority="623" operator="containsText" text="4- Moderado">
      <formula>NOT(ISERROR(SEARCH("4- Moderado",L8)))</formula>
    </cfRule>
    <cfRule type="containsText" dxfId="2370" priority="624" operator="containsText" text="3- Bajo">
      <formula>NOT(ISERROR(SEARCH("3- Bajo",L8)))</formula>
    </cfRule>
    <cfRule type="containsText" dxfId="2369" priority="625" operator="containsText" text="4- Bajo">
      <formula>NOT(ISERROR(SEARCH("4- Bajo",L8)))</formula>
    </cfRule>
    <cfRule type="containsText" dxfId="2368" priority="626" operator="containsText" text="1- Bajo">
      <formula>NOT(ISERROR(SEARCH("1- Bajo",L8)))</formula>
    </cfRule>
  </conditionalFormatting>
  <conditionalFormatting sqref="M8">
    <cfRule type="containsText" dxfId="2367" priority="615" operator="containsText" text="3- Moderado">
      <formula>NOT(ISERROR(SEARCH("3- Moderado",M8)))</formula>
    </cfRule>
    <cfRule type="containsText" dxfId="2366" priority="616" operator="containsText" text="6- Moderado">
      <formula>NOT(ISERROR(SEARCH("6- Moderado",M8)))</formula>
    </cfRule>
    <cfRule type="containsText" dxfId="2365" priority="617" operator="containsText" text="4- Moderado">
      <formula>NOT(ISERROR(SEARCH("4- Moderado",M8)))</formula>
    </cfRule>
    <cfRule type="containsText" dxfId="2364" priority="618" operator="containsText" text="3- Bajo">
      <formula>NOT(ISERROR(SEARCH("3- Bajo",M8)))</formula>
    </cfRule>
    <cfRule type="containsText" dxfId="2363" priority="619" operator="containsText" text="4- Bajo">
      <formula>NOT(ISERROR(SEARCH("4- Bajo",M8)))</formula>
    </cfRule>
    <cfRule type="containsText" dxfId="2362" priority="620" operator="containsText" text="1- Bajo">
      <formula>NOT(ISERROR(SEARCH("1- Bajo",M8)))</formula>
    </cfRule>
  </conditionalFormatting>
  <conditionalFormatting sqref="J10:J24">
    <cfRule type="containsText" dxfId="2361" priority="610" operator="containsText" text="Bajo">
      <formula>NOT(ISERROR(SEARCH("Bajo",J10)))</formula>
    </cfRule>
    <cfRule type="containsText" dxfId="2360" priority="611" operator="containsText" text="Moderado">
      <formula>NOT(ISERROR(SEARCH("Moderado",J10)))</formula>
    </cfRule>
    <cfRule type="containsText" dxfId="2359" priority="612" operator="containsText" text="Alto">
      <formula>NOT(ISERROR(SEARCH("Alto",J10)))</formula>
    </cfRule>
    <cfRule type="containsText" dxfId="2358"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357" priority="585" operator="containsText" text="Moderado">
      <formula>NOT(ISERROR(SEARCH("Moderado",M10)))</formula>
    </cfRule>
    <cfRule type="containsText" dxfId="2356" priority="605" operator="containsText" text="Bajo">
      <formula>NOT(ISERROR(SEARCH("Bajo",M10)))</formula>
    </cfRule>
    <cfRule type="containsText" dxfId="2355" priority="606" operator="containsText" text="Moderado">
      <formula>NOT(ISERROR(SEARCH("Moderado",M10)))</formula>
    </cfRule>
    <cfRule type="containsText" dxfId="2354" priority="607" operator="containsText" text="Alto">
      <formula>NOT(ISERROR(SEARCH("Alto",M10)))</formula>
    </cfRule>
    <cfRule type="containsText" dxfId="2353"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2352" priority="599" operator="containsText" text="3- Moderado">
      <formula>NOT(ISERROR(SEARCH("3- Moderado",N10)))</formula>
    </cfRule>
    <cfRule type="containsText" dxfId="2351" priority="600" operator="containsText" text="6- Moderado">
      <formula>NOT(ISERROR(SEARCH("6- Moderado",N10)))</formula>
    </cfRule>
    <cfRule type="containsText" dxfId="2350" priority="601" operator="containsText" text="4- Moderado">
      <formula>NOT(ISERROR(SEARCH("4- Moderado",N10)))</formula>
    </cfRule>
    <cfRule type="containsText" dxfId="2349" priority="602" operator="containsText" text="3- Bajo">
      <formula>NOT(ISERROR(SEARCH("3- Bajo",N10)))</formula>
    </cfRule>
    <cfRule type="containsText" dxfId="2348" priority="603" operator="containsText" text="4- Bajo">
      <formula>NOT(ISERROR(SEARCH("4- Bajo",N10)))</formula>
    </cfRule>
    <cfRule type="containsText" dxfId="2347" priority="604" operator="containsText" text="1- Bajo">
      <formula>NOT(ISERROR(SEARCH("1- Bajo",N10)))</formula>
    </cfRule>
  </conditionalFormatting>
  <conditionalFormatting sqref="H10:H24">
    <cfRule type="containsText" dxfId="2346" priority="586" operator="containsText" text="Muy Alta">
      <formula>NOT(ISERROR(SEARCH("Muy Alta",H10)))</formula>
    </cfRule>
    <cfRule type="containsText" dxfId="2345" priority="587" operator="containsText" text="Alta">
      <formula>NOT(ISERROR(SEARCH("Alta",H10)))</formula>
    </cfRule>
    <cfRule type="containsText" dxfId="2344" priority="588" operator="containsText" text="Muy Alta">
      <formula>NOT(ISERROR(SEARCH("Muy Alta",H10)))</formula>
    </cfRule>
    <cfRule type="containsText" dxfId="2343" priority="593" operator="containsText" text="Muy Baja">
      <formula>NOT(ISERROR(SEARCH("Muy Baja",H10)))</formula>
    </cfRule>
    <cfRule type="containsText" dxfId="2342" priority="594" operator="containsText" text="Baja">
      <formula>NOT(ISERROR(SEARCH("Baja",H10)))</formula>
    </cfRule>
    <cfRule type="containsText" dxfId="2341" priority="595" operator="containsText" text="Media">
      <formula>NOT(ISERROR(SEARCH("Media",H10)))</formula>
    </cfRule>
    <cfRule type="containsText" dxfId="2340" priority="596" operator="containsText" text="Alta">
      <formula>NOT(ISERROR(SEARCH("Alta",H10)))</formula>
    </cfRule>
    <cfRule type="containsText" dxfId="2339" priority="598" operator="containsText" text="Muy Alta">
      <formula>NOT(ISERROR(SEARCH("Muy Alta",H10)))</formula>
    </cfRule>
  </conditionalFormatting>
  <conditionalFormatting sqref="I10:I24">
    <cfRule type="containsText" dxfId="2338" priority="589" operator="containsText" text="Catastrófico">
      <formula>NOT(ISERROR(SEARCH("Catastrófico",I10)))</formula>
    </cfRule>
    <cfRule type="containsText" dxfId="2337" priority="590" operator="containsText" text="Mayor">
      <formula>NOT(ISERROR(SEARCH("Mayor",I10)))</formula>
    </cfRule>
    <cfRule type="containsText" dxfId="2336" priority="591" operator="containsText" text="Menor">
      <formula>NOT(ISERROR(SEARCH("Menor",I10)))</formula>
    </cfRule>
    <cfRule type="containsText" dxfId="2335" priority="592" operator="containsText" text="Leve">
      <formula>NOT(ISERROR(SEARCH("Leve",I10)))</formula>
    </cfRule>
    <cfRule type="containsText" dxfId="2334" priority="597" operator="containsText" text="Moderado">
      <formula>NOT(ISERROR(SEARCH("Moderado",I10)))</formula>
    </cfRule>
  </conditionalFormatting>
  <conditionalFormatting sqref="K10:K24">
    <cfRule type="containsText" dxfId="2333" priority="584" operator="containsText" text="Media">
      <formula>NOT(ISERROR(SEARCH("Media",K10)))</formula>
    </cfRule>
  </conditionalFormatting>
  <conditionalFormatting sqref="L10:L24">
    <cfRule type="containsText" dxfId="2332" priority="583" operator="containsText" text="Moderado">
      <formula>NOT(ISERROR(SEARCH("Moderado",L10)))</formula>
    </cfRule>
  </conditionalFormatting>
  <conditionalFormatting sqref="C15">
    <cfRule type="containsText" dxfId="2331" priority="577" operator="containsText" text="3- Moderado">
      <formula>NOT(ISERROR(SEARCH("3- Moderado",C15)))</formula>
    </cfRule>
    <cfRule type="containsText" dxfId="2330" priority="578" operator="containsText" text="6- Moderado">
      <formula>NOT(ISERROR(SEARCH("6- Moderado",C15)))</formula>
    </cfRule>
    <cfRule type="containsText" dxfId="2329" priority="579" operator="containsText" text="4- Moderado">
      <formula>NOT(ISERROR(SEARCH("4- Moderado",C15)))</formula>
    </cfRule>
    <cfRule type="containsText" dxfId="2328" priority="580" operator="containsText" text="3- Bajo">
      <formula>NOT(ISERROR(SEARCH("3- Bajo",C15)))</formula>
    </cfRule>
    <cfRule type="containsText" dxfId="2327" priority="581" operator="containsText" text="4- Bajo">
      <formula>NOT(ISERROR(SEARCH("4- Bajo",C15)))</formula>
    </cfRule>
    <cfRule type="containsText" dxfId="2326" priority="582" operator="containsText" text="1- Bajo">
      <formula>NOT(ISERROR(SEARCH("1- Bajo",C15)))</formula>
    </cfRule>
  </conditionalFormatting>
  <conditionalFormatting sqref="D15">
    <cfRule type="containsText" dxfId="2325" priority="571" operator="containsText" text="3- Moderado">
      <formula>NOT(ISERROR(SEARCH("3- Moderado",D15)))</formula>
    </cfRule>
    <cfRule type="containsText" dxfId="2324" priority="572" operator="containsText" text="6- Moderado">
      <formula>NOT(ISERROR(SEARCH("6- Moderado",D15)))</formula>
    </cfRule>
    <cfRule type="containsText" dxfId="2323" priority="573" operator="containsText" text="4- Moderado">
      <formula>NOT(ISERROR(SEARCH("4- Moderado",D15)))</formula>
    </cfRule>
    <cfRule type="containsText" dxfId="2322" priority="574" operator="containsText" text="3- Bajo">
      <formula>NOT(ISERROR(SEARCH("3- Bajo",D15)))</formula>
    </cfRule>
    <cfRule type="containsText" dxfId="2321" priority="575" operator="containsText" text="4- Bajo">
      <formula>NOT(ISERROR(SEARCH("4- Bajo",D15)))</formula>
    </cfRule>
    <cfRule type="containsText" dxfId="2320" priority="576" operator="containsText" text="1- Bajo">
      <formula>NOT(ISERROR(SEARCH("1- Bajo",D15)))</formula>
    </cfRule>
  </conditionalFormatting>
  <conditionalFormatting sqref="J10:J24">
    <cfRule type="containsText" dxfId="2319" priority="570" operator="containsText" text="Moderado">
      <formula>NOT(ISERROR(SEARCH("Moderado",J10)))</formula>
    </cfRule>
  </conditionalFormatting>
  <conditionalFormatting sqref="J10:J24">
    <cfRule type="containsText" dxfId="2318" priority="568" operator="containsText" text="Bajo">
      <formula>NOT(ISERROR(SEARCH("Bajo",J10)))</formula>
    </cfRule>
    <cfRule type="containsText" dxfId="2317" priority="569" operator="containsText" text="Extremo">
      <formula>NOT(ISERROR(SEARCH("Extremo",J10)))</formula>
    </cfRule>
  </conditionalFormatting>
  <conditionalFormatting sqref="K10:K24">
    <cfRule type="containsText" dxfId="2316" priority="566" operator="containsText" text="Baja">
      <formula>NOT(ISERROR(SEARCH("Baja",K10)))</formula>
    </cfRule>
    <cfRule type="containsText" dxfId="2315" priority="567" operator="containsText" text="Muy Baja">
      <formula>NOT(ISERROR(SEARCH("Muy Baja",K10)))</formula>
    </cfRule>
  </conditionalFormatting>
  <conditionalFormatting sqref="K10:K24">
    <cfRule type="containsText" dxfId="2314" priority="564" operator="containsText" text="Muy Alta">
      <formula>NOT(ISERROR(SEARCH("Muy Alta",K10)))</formula>
    </cfRule>
    <cfRule type="containsText" dxfId="2313" priority="565" operator="containsText" text="Alta">
      <formula>NOT(ISERROR(SEARCH("Alta",K10)))</formula>
    </cfRule>
  </conditionalFormatting>
  <conditionalFormatting sqref="L10:L24">
    <cfRule type="containsText" dxfId="2312" priority="560" operator="containsText" text="Catastrófico">
      <formula>NOT(ISERROR(SEARCH("Catastrófico",L10)))</formula>
    </cfRule>
    <cfRule type="containsText" dxfId="2311" priority="561" operator="containsText" text="Mayor">
      <formula>NOT(ISERROR(SEARCH("Mayor",L10)))</formula>
    </cfRule>
    <cfRule type="containsText" dxfId="2310" priority="562" operator="containsText" text="Menor">
      <formula>NOT(ISERROR(SEARCH("Menor",L10)))</formula>
    </cfRule>
    <cfRule type="containsText" dxfId="2309" priority="563" operator="containsText" text="Leve">
      <formula>NOT(ISERROR(SEARCH("Leve",L10)))</formula>
    </cfRule>
  </conditionalFormatting>
  <conditionalFormatting sqref="A20 E20">
    <cfRule type="containsText" dxfId="2308" priority="554" operator="containsText" text="3- Moderado">
      <formula>NOT(ISERROR(SEARCH("3- Moderado",A20)))</formula>
    </cfRule>
    <cfRule type="containsText" dxfId="2307" priority="555" operator="containsText" text="6- Moderado">
      <formula>NOT(ISERROR(SEARCH("6- Moderado",A20)))</formula>
    </cfRule>
    <cfRule type="containsText" dxfId="2306" priority="556" operator="containsText" text="4- Moderado">
      <formula>NOT(ISERROR(SEARCH("4- Moderado",A20)))</formula>
    </cfRule>
    <cfRule type="containsText" dxfId="2305" priority="557" operator="containsText" text="3- Bajo">
      <formula>NOT(ISERROR(SEARCH("3- Bajo",A20)))</formula>
    </cfRule>
    <cfRule type="containsText" dxfId="2304" priority="558" operator="containsText" text="4- Bajo">
      <formula>NOT(ISERROR(SEARCH("4- Bajo",A20)))</formula>
    </cfRule>
    <cfRule type="containsText" dxfId="2303" priority="559" operator="containsText" text="1- Bajo">
      <formula>NOT(ISERROR(SEARCH("1- Bajo",A20)))</formula>
    </cfRule>
  </conditionalFormatting>
  <conditionalFormatting sqref="F20:G20">
    <cfRule type="containsText" dxfId="2302" priority="548" operator="containsText" text="3- Moderado">
      <formula>NOT(ISERROR(SEARCH("3- Moderado",F20)))</formula>
    </cfRule>
    <cfRule type="containsText" dxfId="2301" priority="549" operator="containsText" text="6- Moderado">
      <formula>NOT(ISERROR(SEARCH("6- Moderado",F20)))</formula>
    </cfRule>
    <cfRule type="containsText" dxfId="2300" priority="550" operator="containsText" text="4- Moderado">
      <formula>NOT(ISERROR(SEARCH("4- Moderado",F20)))</formula>
    </cfRule>
    <cfRule type="containsText" dxfId="2299" priority="551" operator="containsText" text="3- Bajo">
      <formula>NOT(ISERROR(SEARCH("3- Bajo",F20)))</formula>
    </cfRule>
    <cfRule type="containsText" dxfId="2298" priority="552" operator="containsText" text="4- Bajo">
      <formula>NOT(ISERROR(SEARCH("4- Bajo",F20)))</formula>
    </cfRule>
    <cfRule type="containsText" dxfId="2297" priority="553" operator="containsText" text="1- Bajo">
      <formula>NOT(ISERROR(SEARCH("1- Bajo",F20)))</formula>
    </cfRule>
  </conditionalFormatting>
  <conditionalFormatting sqref="C20">
    <cfRule type="containsText" dxfId="2296" priority="542" operator="containsText" text="3- Moderado">
      <formula>NOT(ISERROR(SEARCH("3- Moderado",C20)))</formula>
    </cfRule>
    <cfRule type="containsText" dxfId="2295" priority="543" operator="containsText" text="6- Moderado">
      <formula>NOT(ISERROR(SEARCH("6- Moderado",C20)))</formula>
    </cfRule>
    <cfRule type="containsText" dxfId="2294" priority="544" operator="containsText" text="4- Moderado">
      <formula>NOT(ISERROR(SEARCH("4- Moderado",C20)))</formula>
    </cfRule>
    <cfRule type="containsText" dxfId="2293" priority="545" operator="containsText" text="3- Bajo">
      <formula>NOT(ISERROR(SEARCH("3- Bajo",C20)))</formula>
    </cfRule>
    <cfRule type="containsText" dxfId="2292" priority="546" operator="containsText" text="4- Bajo">
      <formula>NOT(ISERROR(SEARCH("4- Bajo",C20)))</formula>
    </cfRule>
    <cfRule type="containsText" dxfId="2291" priority="547" operator="containsText" text="1- Bajo">
      <formula>NOT(ISERROR(SEARCH("1- Bajo",C20)))</formula>
    </cfRule>
  </conditionalFormatting>
  <conditionalFormatting sqref="D20">
    <cfRule type="containsText" dxfId="2290" priority="536" operator="containsText" text="3- Moderado">
      <formula>NOT(ISERROR(SEARCH("3- Moderado",D20)))</formula>
    </cfRule>
    <cfRule type="containsText" dxfId="2289" priority="537" operator="containsText" text="6- Moderado">
      <formula>NOT(ISERROR(SEARCH("6- Moderado",D20)))</formula>
    </cfRule>
    <cfRule type="containsText" dxfId="2288" priority="538" operator="containsText" text="4- Moderado">
      <formula>NOT(ISERROR(SEARCH("4- Moderado",D20)))</formula>
    </cfRule>
    <cfRule type="containsText" dxfId="2287" priority="539" operator="containsText" text="3- Bajo">
      <formula>NOT(ISERROR(SEARCH("3- Bajo",D20)))</formula>
    </cfRule>
    <cfRule type="containsText" dxfId="2286" priority="540" operator="containsText" text="4- Bajo">
      <formula>NOT(ISERROR(SEARCH("4- Bajo",D20)))</formula>
    </cfRule>
    <cfRule type="containsText" dxfId="2285" priority="541" operator="containsText" text="1- Bajo">
      <formula>NOT(ISERROR(SEARCH("1- Bajo",D20)))</formula>
    </cfRule>
  </conditionalFormatting>
  <conditionalFormatting sqref="K25:L25">
    <cfRule type="containsText" dxfId="2284" priority="530" operator="containsText" text="3- Moderado">
      <formula>NOT(ISERROR(SEARCH("3- Moderado",K25)))</formula>
    </cfRule>
    <cfRule type="containsText" dxfId="2283" priority="531" operator="containsText" text="6- Moderado">
      <formula>NOT(ISERROR(SEARCH("6- Moderado",K25)))</formula>
    </cfRule>
    <cfRule type="containsText" dxfId="2282" priority="532" operator="containsText" text="4- Moderado">
      <formula>NOT(ISERROR(SEARCH("4- Moderado",K25)))</formula>
    </cfRule>
    <cfRule type="containsText" dxfId="2281" priority="533" operator="containsText" text="3- Bajo">
      <formula>NOT(ISERROR(SEARCH("3- Bajo",K25)))</formula>
    </cfRule>
    <cfRule type="containsText" dxfId="2280" priority="534" operator="containsText" text="4- Bajo">
      <formula>NOT(ISERROR(SEARCH("4- Bajo",K25)))</formula>
    </cfRule>
    <cfRule type="containsText" dxfId="2279" priority="535" operator="containsText" text="1- Bajo">
      <formula>NOT(ISERROR(SEARCH("1- Bajo",K25)))</formula>
    </cfRule>
  </conditionalFormatting>
  <conditionalFormatting sqref="H25:I25">
    <cfRule type="containsText" dxfId="2278" priority="524" operator="containsText" text="3- Moderado">
      <formula>NOT(ISERROR(SEARCH("3- Moderado",H25)))</formula>
    </cfRule>
    <cfRule type="containsText" dxfId="2277" priority="525" operator="containsText" text="6- Moderado">
      <formula>NOT(ISERROR(SEARCH("6- Moderado",H25)))</formula>
    </cfRule>
    <cfRule type="containsText" dxfId="2276" priority="526" operator="containsText" text="4- Moderado">
      <formula>NOT(ISERROR(SEARCH("4- Moderado",H25)))</formula>
    </cfRule>
    <cfRule type="containsText" dxfId="2275" priority="527" operator="containsText" text="3- Bajo">
      <formula>NOT(ISERROR(SEARCH("3- Bajo",H25)))</formula>
    </cfRule>
    <cfRule type="containsText" dxfId="2274" priority="528" operator="containsText" text="4- Bajo">
      <formula>NOT(ISERROR(SEARCH("4- Bajo",H25)))</formula>
    </cfRule>
    <cfRule type="containsText" dxfId="2273" priority="529" operator="containsText" text="1- Bajo">
      <formula>NOT(ISERROR(SEARCH("1- Bajo",H25)))</formula>
    </cfRule>
  </conditionalFormatting>
  <conditionalFormatting sqref="A25 C25:E25">
    <cfRule type="containsText" dxfId="2272" priority="518" operator="containsText" text="3- Moderado">
      <formula>NOT(ISERROR(SEARCH("3- Moderado",A25)))</formula>
    </cfRule>
    <cfRule type="containsText" dxfId="2271" priority="519" operator="containsText" text="6- Moderado">
      <formula>NOT(ISERROR(SEARCH("6- Moderado",A25)))</formula>
    </cfRule>
    <cfRule type="containsText" dxfId="2270" priority="520" operator="containsText" text="4- Moderado">
      <formula>NOT(ISERROR(SEARCH("4- Moderado",A25)))</formula>
    </cfRule>
    <cfRule type="containsText" dxfId="2269" priority="521" operator="containsText" text="3- Bajo">
      <formula>NOT(ISERROR(SEARCH("3- Bajo",A25)))</formula>
    </cfRule>
    <cfRule type="containsText" dxfId="2268" priority="522" operator="containsText" text="4- Bajo">
      <formula>NOT(ISERROR(SEARCH("4- Bajo",A25)))</formula>
    </cfRule>
    <cfRule type="containsText" dxfId="2267" priority="523" operator="containsText" text="1- Bajo">
      <formula>NOT(ISERROR(SEARCH("1- Bajo",A25)))</formula>
    </cfRule>
  </conditionalFormatting>
  <conditionalFormatting sqref="F25:G25">
    <cfRule type="containsText" dxfId="2266" priority="512" operator="containsText" text="3- Moderado">
      <formula>NOT(ISERROR(SEARCH("3- Moderado",F25)))</formula>
    </cfRule>
    <cfRule type="containsText" dxfId="2265" priority="513" operator="containsText" text="6- Moderado">
      <formula>NOT(ISERROR(SEARCH("6- Moderado",F25)))</formula>
    </cfRule>
    <cfRule type="containsText" dxfId="2264" priority="514" operator="containsText" text="4- Moderado">
      <formula>NOT(ISERROR(SEARCH("4- Moderado",F25)))</formula>
    </cfRule>
    <cfRule type="containsText" dxfId="2263" priority="515" operator="containsText" text="3- Bajo">
      <formula>NOT(ISERROR(SEARCH("3- Bajo",F25)))</formula>
    </cfRule>
    <cfRule type="containsText" dxfId="2262" priority="516" operator="containsText" text="4- Bajo">
      <formula>NOT(ISERROR(SEARCH("4- Bajo",F25)))</formula>
    </cfRule>
    <cfRule type="containsText" dxfId="2261" priority="517" operator="containsText" text="1- Bajo">
      <formula>NOT(ISERROR(SEARCH("1- Bajo",F25)))</formula>
    </cfRule>
  </conditionalFormatting>
  <conditionalFormatting sqref="J25:J29">
    <cfRule type="containsText" dxfId="2260" priority="507" operator="containsText" text="Bajo">
      <formula>NOT(ISERROR(SEARCH("Bajo",J25)))</formula>
    </cfRule>
    <cfRule type="containsText" dxfId="2259" priority="508" operator="containsText" text="Moderado">
      <formula>NOT(ISERROR(SEARCH("Moderado",J25)))</formula>
    </cfRule>
    <cfRule type="containsText" dxfId="2258" priority="509" operator="containsText" text="Alto">
      <formula>NOT(ISERROR(SEARCH("Alto",J25)))</formula>
    </cfRule>
    <cfRule type="containsText" dxfId="2257"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2256" priority="482" operator="containsText" text="Moderado">
      <formula>NOT(ISERROR(SEARCH("Moderado",M25)))</formula>
    </cfRule>
    <cfRule type="containsText" dxfId="2255" priority="502" operator="containsText" text="Bajo">
      <formula>NOT(ISERROR(SEARCH("Bajo",M25)))</formula>
    </cfRule>
    <cfRule type="containsText" dxfId="2254" priority="503" operator="containsText" text="Moderado">
      <formula>NOT(ISERROR(SEARCH("Moderado",M25)))</formula>
    </cfRule>
    <cfRule type="containsText" dxfId="2253" priority="504" operator="containsText" text="Alto">
      <formula>NOT(ISERROR(SEARCH("Alto",M25)))</formula>
    </cfRule>
    <cfRule type="containsText" dxfId="2252"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2251" priority="496" operator="containsText" text="3- Moderado">
      <formula>NOT(ISERROR(SEARCH("3- Moderado",N25)))</formula>
    </cfRule>
    <cfRule type="containsText" dxfId="2250" priority="497" operator="containsText" text="6- Moderado">
      <formula>NOT(ISERROR(SEARCH("6- Moderado",N25)))</formula>
    </cfRule>
    <cfRule type="containsText" dxfId="2249" priority="498" operator="containsText" text="4- Moderado">
      <formula>NOT(ISERROR(SEARCH("4- Moderado",N25)))</formula>
    </cfRule>
    <cfRule type="containsText" dxfId="2248" priority="499" operator="containsText" text="3- Bajo">
      <formula>NOT(ISERROR(SEARCH("3- Bajo",N25)))</formula>
    </cfRule>
    <cfRule type="containsText" dxfId="2247" priority="500" operator="containsText" text="4- Bajo">
      <formula>NOT(ISERROR(SEARCH("4- Bajo",N25)))</formula>
    </cfRule>
    <cfRule type="containsText" dxfId="2246" priority="501" operator="containsText" text="1- Bajo">
      <formula>NOT(ISERROR(SEARCH("1- Bajo",N25)))</formula>
    </cfRule>
  </conditionalFormatting>
  <conditionalFormatting sqref="H25:H29">
    <cfRule type="containsText" dxfId="2245" priority="483" operator="containsText" text="Muy Alta">
      <formula>NOT(ISERROR(SEARCH("Muy Alta",H25)))</formula>
    </cfRule>
    <cfRule type="containsText" dxfId="2244" priority="484" operator="containsText" text="Alta">
      <formula>NOT(ISERROR(SEARCH("Alta",H25)))</formula>
    </cfRule>
    <cfRule type="containsText" dxfId="2243" priority="485" operator="containsText" text="Muy Alta">
      <formula>NOT(ISERROR(SEARCH("Muy Alta",H25)))</formula>
    </cfRule>
    <cfRule type="containsText" dxfId="2242" priority="490" operator="containsText" text="Muy Baja">
      <formula>NOT(ISERROR(SEARCH("Muy Baja",H25)))</formula>
    </cfRule>
    <cfRule type="containsText" dxfId="2241" priority="491" operator="containsText" text="Baja">
      <formula>NOT(ISERROR(SEARCH("Baja",H25)))</formula>
    </cfRule>
    <cfRule type="containsText" dxfId="2240" priority="492" operator="containsText" text="Media">
      <formula>NOT(ISERROR(SEARCH("Media",H25)))</formula>
    </cfRule>
    <cfRule type="containsText" dxfId="2239" priority="493" operator="containsText" text="Alta">
      <formula>NOT(ISERROR(SEARCH("Alta",H25)))</formula>
    </cfRule>
    <cfRule type="containsText" dxfId="2238" priority="495" operator="containsText" text="Muy Alta">
      <formula>NOT(ISERROR(SEARCH("Muy Alta",H25)))</formula>
    </cfRule>
  </conditionalFormatting>
  <conditionalFormatting sqref="I25:I29">
    <cfRule type="containsText" dxfId="2237" priority="486" operator="containsText" text="Catastrófico">
      <formula>NOT(ISERROR(SEARCH("Catastrófico",I25)))</formula>
    </cfRule>
    <cfRule type="containsText" dxfId="2236" priority="487" operator="containsText" text="Mayor">
      <formula>NOT(ISERROR(SEARCH("Mayor",I25)))</formula>
    </cfRule>
    <cfRule type="containsText" dxfId="2235" priority="488" operator="containsText" text="Menor">
      <formula>NOT(ISERROR(SEARCH("Menor",I25)))</formula>
    </cfRule>
    <cfRule type="containsText" dxfId="2234" priority="489" operator="containsText" text="Leve">
      <formula>NOT(ISERROR(SEARCH("Leve",I25)))</formula>
    </cfRule>
    <cfRule type="containsText" dxfId="2233" priority="494" operator="containsText" text="Moderado">
      <formula>NOT(ISERROR(SEARCH("Moderado",I25)))</formula>
    </cfRule>
  </conditionalFormatting>
  <conditionalFormatting sqref="K25:K29">
    <cfRule type="containsText" dxfId="2232" priority="481" operator="containsText" text="Media">
      <formula>NOT(ISERROR(SEARCH("Media",K25)))</formula>
    </cfRule>
  </conditionalFormatting>
  <conditionalFormatting sqref="L25:L29">
    <cfRule type="containsText" dxfId="2231" priority="480" operator="containsText" text="Moderado">
      <formula>NOT(ISERROR(SEARCH("Moderado",L25)))</formula>
    </cfRule>
  </conditionalFormatting>
  <conditionalFormatting sqref="J25:J29">
    <cfRule type="containsText" dxfId="2230" priority="479" operator="containsText" text="Moderado">
      <formula>NOT(ISERROR(SEARCH("Moderado",J25)))</formula>
    </cfRule>
  </conditionalFormatting>
  <conditionalFormatting sqref="J25:J29">
    <cfRule type="containsText" dxfId="2229" priority="477" operator="containsText" text="Bajo">
      <formula>NOT(ISERROR(SEARCH("Bajo",J25)))</formula>
    </cfRule>
    <cfRule type="containsText" dxfId="2228" priority="478" operator="containsText" text="Extremo">
      <formula>NOT(ISERROR(SEARCH("Extremo",J25)))</formula>
    </cfRule>
  </conditionalFormatting>
  <conditionalFormatting sqref="K25:K29">
    <cfRule type="containsText" dxfId="2227" priority="475" operator="containsText" text="Baja">
      <formula>NOT(ISERROR(SEARCH("Baja",K25)))</formula>
    </cfRule>
    <cfRule type="containsText" dxfId="2226" priority="476" operator="containsText" text="Muy Baja">
      <formula>NOT(ISERROR(SEARCH("Muy Baja",K25)))</formula>
    </cfRule>
  </conditionalFormatting>
  <conditionalFormatting sqref="K25:K29">
    <cfRule type="containsText" dxfId="2225" priority="473" operator="containsText" text="Muy Alta">
      <formula>NOT(ISERROR(SEARCH("Muy Alta",K25)))</formula>
    </cfRule>
    <cfRule type="containsText" dxfId="2224" priority="474" operator="containsText" text="Alta">
      <formula>NOT(ISERROR(SEARCH("Alta",K25)))</formula>
    </cfRule>
  </conditionalFormatting>
  <conditionalFormatting sqref="L25:L29">
    <cfRule type="containsText" dxfId="2223" priority="469" operator="containsText" text="Catastrófico">
      <formula>NOT(ISERROR(SEARCH("Catastrófico",L25)))</formula>
    </cfRule>
    <cfRule type="containsText" dxfId="2222" priority="470" operator="containsText" text="Mayor">
      <formula>NOT(ISERROR(SEARCH("Mayor",L25)))</formula>
    </cfRule>
    <cfRule type="containsText" dxfId="2221" priority="471" operator="containsText" text="Menor">
      <formula>NOT(ISERROR(SEARCH("Menor",L25)))</formula>
    </cfRule>
    <cfRule type="containsText" dxfId="2220" priority="472" operator="containsText" text="Leve">
      <formula>NOT(ISERROR(SEARCH("Leve",L25)))</formula>
    </cfRule>
  </conditionalFormatting>
  <conditionalFormatting sqref="K30:L30">
    <cfRule type="containsText" dxfId="2219" priority="463" operator="containsText" text="3- Moderado">
      <formula>NOT(ISERROR(SEARCH("3- Moderado",K30)))</formula>
    </cfRule>
    <cfRule type="containsText" dxfId="2218" priority="464" operator="containsText" text="6- Moderado">
      <formula>NOT(ISERROR(SEARCH("6- Moderado",K30)))</formula>
    </cfRule>
    <cfRule type="containsText" dxfId="2217" priority="465" operator="containsText" text="4- Moderado">
      <formula>NOT(ISERROR(SEARCH("4- Moderado",K30)))</formula>
    </cfRule>
    <cfRule type="containsText" dxfId="2216" priority="466" operator="containsText" text="3- Bajo">
      <formula>NOT(ISERROR(SEARCH("3- Bajo",K30)))</formula>
    </cfRule>
    <cfRule type="containsText" dxfId="2215" priority="467" operator="containsText" text="4- Bajo">
      <formula>NOT(ISERROR(SEARCH("4- Bajo",K30)))</formula>
    </cfRule>
    <cfRule type="containsText" dxfId="2214" priority="468" operator="containsText" text="1- Bajo">
      <formula>NOT(ISERROR(SEARCH("1- Bajo",K30)))</formula>
    </cfRule>
  </conditionalFormatting>
  <conditionalFormatting sqref="H30:I30">
    <cfRule type="containsText" dxfId="2213" priority="457" operator="containsText" text="3- Moderado">
      <formula>NOT(ISERROR(SEARCH("3- Moderado",H30)))</formula>
    </cfRule>
    <cfRule type="containsText" dxfId="2212" priority="458" operator="containsText" text="6- Moderado">
      <formula>NOT(ISERROR(SEARCH("6- Moderado",H30)))</formula>
    </cfRule>
    <cfRule type="containsText" dxfId="2211" priority="459" operator="containsText" text="4- Moderado">
      <formula>NOT(ISERROR(SEARCH("4- Moderado",H30)))</formula>
    </cfRule>
    <cfRule type="containsText" dxfId="2210" priority="460" operator="containsText" text="3- Bajo">
      <formula>NOT(ISERROR(SEARCH("3- Bajo",H30)))</formula>
    </cfRule>
    <cfRule type="containsText" dxfId="2209" priority="461" operator="containsText" text="4- Bajo">
      <formula>NOT(ISERROR(SEARCH("4- Bajo",H30)))</formula>
    </cfRule>
    <cfRule type="containsText" dxfId="2208" priority="462" operator="containsText" text="1- Bajo">
      <formula>NOT(ISERROR(SEARCH("1- Bajo",H30)))</formula>
    </cfRule>
  </conditionalFormatting>
  <conditionalFormatting sqref="A30 C30:E30">
    <cfRule type="containsText" dxfId="2207" priority="451" operator="containsText" text="3- Moderado">
      <formula>NOT(ISERROR(SEARCH("3- Moderado",A30)))</formula>
    </cfRule>
    <cfRule type="containsText" dxfId="2206" priority="452" operator="containsText" text="6- Moderado">
      <formula>NOT(ISERROR(SEARCH("6- Moderado",A30)))</formula>
    </cfRule>
    <cfRule type="containsText" dxfId="2205" priority="453" operator="containsText" text="4- Moderado">
      <formula>NOT(ISERROR(SEARCH("4- Moderado",A30)))</formula>
    </cfRule>
    <cfRule type="containsText" dxfId="2204" priority="454" operator="containsText" text="3- Bajo">
      <formula>NOT(ISERROR(SEARCH("3- Bajo",A30)))</formula>
    </cfRule>
    <cfRule type="containsText" dxfId="2203" priority="455" operator="containsText" text="4- Bajo">
      <formula>NOT(ISERROR(SEARCH("4- Bajo",A30)))</formula>
    </cfRule>
    <cfRule type="containsText" dxfId="2202" priority="456" operator="containsText" text="1- Bajo">
      <formula>NOT(ISERROR(SEARCH("1- Bajo",A30)))</formula>
    </cfRule>
  </conditionalFormatting>
  <conditionalFormatting sqref="F30:G30">
    <cfRule type="containsText" dxfId="2201" priority="445" operator="containsText" text="3- Moderado">
      <formula>NOT(ISERROR(SEARCH("3- Moderado",F30)))</formula>
    </cfRule>
    <cfRule type="containsText" dxfId="2200" priority="446" operator="containsText" text="6- Moderado">
      <formula>NOT(ISERROR(SEARCH("6- Moderado",F30)))</formula>
    </cfRule>
    <cfRule type="containsText" dxfId="2199" priority="447" operator="containsText" text="4- Moderado">
      <formula>NOT(ISERROR(SEARCH("4- Moderado",F30)))</formula>
    </cfRule>
    <cfRule type="containsText" dxfId="2198" priority="448" operator="containsText" text="3- Bajo">
      <formula>NOT(ISERROR(SEARCH("3- Bajo",F30)))</formula>
    </cfRule>
    <cfRule type="containsText" dxfId="2197" priority="449" operator="containsText" text="4- Bajo">
      <formula>NOT(ISERROR(SEARCH("4- Bajo",F30)))</formula>
    </cfRule>
    <cfRule type="containsText" dxfId="2196" priority="450" operator="containsText" text="1- Bajo">
      <formula>NOT(ISERROR(SEARCH("1- Bajo",F30)))</formula>
    </cfRule>
  </conditionalFormatting>
  <conditionalFormatting sqref="J30:J34">
    <cfRule type="containsText" dxfId="2195" priority="440" operator="containsText" text="Bajo">
      <formula>NOT(ISERROR(SEARCH("Bajo",J30)))</formula>
    </cfRule>
    <cfRule type="containsText" dxfId="2194" priority="441" operator="containsText" text="Moderado">
      <formula>NOT(ISERROR(SEARCH("Moderado",J30)))</formula>
    </cfRule>
    <cfRule type="containsText" dxfId="2193" priority="442" operator="containsText" text="Alto">
      <formula>NOT(ISERROR(SEARCH("Alto",J30)))</formula>
    </cfRule>
    <cfRule type="containsText" dxfId="2192"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2191" priority="415" operator="containsText" text="Moderado">
      <formula>NOT(ISERROR(SEARCH("Moderado",M30)))</formula>
    </cfRule>
    <cfRule type="containsText" dxfId="2190" priority="435" operator="containsText" text="Bajo">
      <formula>NOT(ISERROR(SEARCH("Bajo",M30)))</formula>
    </cfRule>
    <cfRule type="containsText" dxfId="2189" priority="436" operator="containsText" text="Moderado">
      <formula>NOT(ISERROR(SEARCH("Moderado",M30)))</formula>
    </cfRule>
    <cfRule type="containsText" dxfId="2188" priority="437" operator="containsText" text="Alto">
      <formula>NOT(ISERROR(SEARCH("Alto",M30)))</formula>
    </cfRule>
    <cfRule type="containsText" dxfId="2187"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2186" priority="429" operator="containsText" text="3- Moderado">
      <formula>NOT(ISERROR(SEARCH("3- Moderado",N30)))</formula>
    </cfRule>
    <cfRule type="containsText" dxfId="2185" priority="430" operator="containsText" text="6- Moderado">
      <formula>NOT(ISERROR(SEARCH("6- Moderado",N30)))</formula>
    </cfRule>
    <cfRule type="containsText" dxfId="2184" priority="431" operator="containsText" text="4- Moderado">
      <formula>NOT(ISERROR(SEARCH("4- Moderado",N30)))</formula>
    </cfRule>
    <cfRule type="containsText" dxfId="2183" priority="432" operator="containsText" text="3- Bajo">
      <formula>NOT(ISERROR(SEARCH("3- Bajo",N30)))</formula>
    </cfRule>
    <cfRule type="containsText" dxfId="2182" priority="433" operator="containsText" text="4- Bajo">
      <formula>NOT(ISERROR(SEARCH("4- Bajo",N30)))</formula>
    </cfRule>
    <cfRule type="containsText" dxfId="2181" priority="434" operator="containsText" text="1- Bajo">
      <formula>NOT(ISERROR(SEARCH("1- Bajo",N30)))</formula>
    </cfRule>
  </conditionalFormatting>
  <conditionalFormatting sqref="H30:H34">
    <cfRule type="containsText" dxfId="2180" priority="416" operator="containsText" text="Muy Alta">
      <formula>NOT(ISERROR(SEARCH("Muy Alta",H30)))</formula>
    </cfRule>
    <cfRule type="containsText" dxfId="2179" priority="417" operator="containsText" text="Alta">
      <formula>NOT(ISERROR(SEARCH("Alta",H30)))</formula>
    </cfRule>
    <cfRule type="containsText" dxfId="2178" priority="418" operator="containsText" text="Muy Alta">
      <formula>NOT(ISERROR(SEARCH("Muy Alta",H30)))</formula>
    </cfRule>
    <cfRule type="containsText" dxfId="2177" priority="423" operator="containsText" text="Muy Baja">
      <formula>NOT(ISERROR(SEARCH("Muy Baja",H30)))</formula>
    </cfRule>
    <cfRule type="containsText" dxfId="2176" priority="424" operator="containsText" text="Baja">
      <formula>NOT(ISERROR(SEARCH("Baja",H30)))</formula>
    </cfRule>
    <cfRule type="containsText" dxfId="2175" priority="425" operator="containsText" text="Media">
      <formula>NOT(ISERROR(SEARCH("Media",H30)))</formula>
    </cfRule>
    <cfRule type="containsText" dxfId="2174" priority="426" operator="containsText" text="Alta">
      <formula>NOT(ISERROR(SEARCH("Alta",H30)))</formula>
    </cfRule>
    <cfRule type="containsText" dxfId="2173" priority="428" operator="containsText" text="Muy Alta">
      <formula>NOT(ISERROR(SEARCH("Muy Alta",H30)))</formula>
    </cfRule>
  </conditionalFormatting>
  <conditionalFormatting sqref="I30:I34">
    <cfRule type="containsText" dxfId="2172" priority="419" operator="containsText" text="Catastrófico">
      <formula>NOT(ISERROR(SEARCH("Catastrófico",I30)))</formula>
    </cfRule>
    <cfRule type="containsText" dxfId="2171" priority="420" operator="containsText" text="Mayor">
      <formula>NOT(ISERROR(SEARCH("Mayor",I30)))</formula>
    </cfRule>
    <cfRule type="containsText" dxfId="2170" priority="421" operator="containsText" text="Menor">
      <formula>NOT(ISERROR(SEARCH("Menor",I30)))</formula>
    </cfRule>
    <cfRule type="containsText" dxfId="2169" priority="422" operator="containsText" text="Leve">
      <formula>NOT(ISERROR(SEARCH("Leve",I30)))</formula>
    </cfRule>
    <cfRule type="containsText" dxfId="2168" priority="427" operator="containsText" text="Moderado">
      <formula>NOT(ISERROR(SEARCH("Moderado",I30)))</formula>
    </cfRule>
  </conditionalFormatting>
  <conditionalFormatting sqref="K30:K34">
    <cfRule type="containsText" dxfId="2167" priority="414" operator="containsText" text="Media">
      <formula>NOT(ISERROR(SEARCH("Media",K30)))</formula>
    </cfRule>
  </conditionalFormatting>
  <conditionalFormatting sqref="L30:L34">
    <cfRule type="containsText" dxfId="2166" priority="413" operator="containsText" text="Moderado">
      <formula>NOT(ISERROR(SEARCH("Moderado",L30)))</formula>
    </cfRule>
  </conditionalFormatting>
  <conditionalFormatting sqref="J30:J34">
    <cfRule type="containsText" dxfId="2165" priority="412" operator="containsText" text="Moderado">
      <formula>NOT(ISERROR(SEARCH("Moderado",J30)))</formula>
    </cfRule>
  </conditionalFormatting>
  <conditionalFormatting sqref="J30:J34">
    <cfRule type="containsText" dxfId="2164" priority="410" operator="containsText" text="Bajo">
      <formula>NOT(ISERROR(SEARCH("Bajo",J30)))</formula>
    </cfRule>
    <cfRule type="containsText" dxfId="2163" priority="411" operator="containsText" text="Extremo">
      <formula>NOT(ISERROR(SEARCH("Extremo",J30)))</formula>
    </cfRule>
  </conditionalFormatting>
  <conditionalFormatting sqref="K30:K34">
    <cfRule type="containsText" dxfId="2162" priority="408" operator="containsText" text="Baja">
      <formula>NOT(ISERROR(SEARCH("Baja",K30)))</formula>
    </cfRule>
    <cfRule type="containsText" dxfId="2161" priority="409" operator="containsText" text="Muy Baja">
      <formula>NOT(ISERROR(SEARCH("Muy Baja",K30)))</formula>
    </cfRule>
  </conditionalFormatting>
  <conditionalFormatting sqref="K30:K34">
    <cfRule type="containsText" dxfId="2160" priority="406" operator="containsText" text="Muy Alta">
      <formula>NOT(ISERROR(SEARCH("Muy Alta",K30)))</formula>
    </cfRule>
    <cfRule type="containsText" dxfId="2159" priority="407" operator="containsText" text="Alta">
      <formula>NOT(ISERROR(SEARCH("Alta",K30)))</formula>
    </cfRule>
  </conditionalFormatting>
  <conditionalFormatting sqref="L30:L34">
    <cfRule type="containsText" dxfId="2158" priority="402" operator="containsText" text="Catastrófico">
      <formula>NOT(ISERROR(SEARCH("Catastrófico",L30)))</formula>
    </cfRule>
    <cfRule type="containsText" dxfId="2157" priority="403" operator="containsText" text="Mayor">
      <formula>NOT(ISERROR(SEARCH("Mayor",L30)))</formula>
    </cfRule>
    <cfRule type="containsText" dxfId="2156" priority="404" operator="containsText" text="Menor">
      <formula>NOT(ISERROR(SEARCH("Menor",L30)))</formula>
    </cfRule>
    <cfRule type="containsText" dxfId="2155" priority="405" operator="containsText" text="Leve">
      <formula>NOT(ISERROR(SEARCH("Leve",L30)))</formula>
    </cfRule>
  </conditionalFormatting>
  <conditionalFormatting sqref="K35:L35">
    <cfRule type="containsText" dxfId="2154" priority="396" operator="containsText" text="3- Moderado">
      <formula>NOT(ISERROR(SEARCH("3- Moderado",K35)))</formula>
    </cfRule>
    <cfRule type="containsText" dxfId="2153" priority="397" operator="containsText" text="6- Moderado">
      <formula>NOT(ISERROR(SEARCH("6- Moderado",K35)))</formula>
    </cfRule>
    <cfRule type="containsText" dxfId="2152" priority="398" operator="containsText" text="4- Moderado">
      <formula>NOT(ISERROR(SEARCH("4- Moderado",K35)))</formula>
    </cfRule>
    <cfRule type="containsText" dxfId="2151" priority="399" operator="containsText" text="3- Bajo">
      <formula>NOT(ISERROR(SEARCH("3- Bajo",K35)))</formula>
    </cfRule>
    <cfRule type="containsText" dxfId="2150" priority="400" operator="containsText" text="4- Bajo">
      <formula>NOT(ISERROR(SEARCH("4- Bajo",K35)))</formula>
    </cfRule>
    <cfRule type="containsText" dxfId="2149" priority="401" operator="containsText" text="1- Bajo">
      <formula>NOT(ISERROR(SEARCH("1- Bajo",K35)))</formula>
    </cfRule>
  </conditionalFormatting>
  <conditionalFormatting sqref="H35:I35">
    <cfRule type="containsText" dxfId="2148" priority="390" operator="containsText" text="3- Moderado">
      <formula>NOT(ISERROR(SEARCH("3- Moderado",H35)))</formula>
    </cfRule>
    <cfRule type="containsText" dxfId="2147" priority="391" operator="containsText" text="6- Moderado">
      <formula>NOT(ISERROR(SEARCH("6- Moderado",H35)))</formula>
    </cfRule>
    <cfRule type="containsText" dxfId="2146" priority="392" operator="containsText" text="4- Moderado">
      <formula>NOT(ISERROR(SEARCH("4- Moderado",H35)))</formula>
    </cfRule>
    <cfRule type="containsText" dxfId="2145" priority="393" operator="containsText" text="3- Bajo">
      <formula>NOT(ISERROR(SEARCH("3- Bajo",H35)))</formula>
    </cfRule>
    <cfRule type="containsText" dxfId="2144" priority="394" operator="containsText" text="4- Bajo">
      <formula>NOT(ISERROR(SEARCH("4- Bajo",H35)))</formula>
    </cfRule>
    <cfRule type="containsText" dxfId="2143" priority="395" operator="containsText" text="1- Bajo">
      <formula>NOT(ISERROR(SEARCH("1- Bajo",H35)))</formula>
    </cfRule>
  </conditionalFormatting>
  <conditionalFormatting sqref="A35 C35:E35">
    <cfRule type="containsText" dxfId="2142" priority="384" operator="containsText" text="3- Moderado">
      <formula>NOT(ISERROR(SEARCH("3- Moderado",A35)))</formula>
    </cfRule>
    <cfRule type="containsText" dxfId="2141" priority="385" operator="containsText" text="6- Moderado">
      <formula>NOT(ISERROR(SEARCH("6- Moderado",A35)))</formula>
    </cfRule>
    <cfRule type="containsText" dxfId="2140" priority="386" operator="containsText" text="4- Moderado">
      <formula>NOT(ISERROR(SEARCH("4- Moderado",A35)))</formula>
    </cfRule>
    <cfRule type="containsText" dxfId="2139" priority="387" operator="containsText" text="3- Bajo">
      <formula>NOT(ISERROR(SEARCH("3- Bajo",A35)))</formula>
    </cfRule>
    <cfRule type="containsText" dxfId="2138" priority="388" operator="containsText" text="4- Bajo">
      <formula>NOT(ISERROR(SEARCH("4- Bajo",A35)))</formula>
    </cfRule>
    <cfRule type="containsText" dxfId="2137" priority="389" operator="containsText" text="1- Bajo">
      <formula>NOT(ISERROR(SEARCH("1- Bajo",A35)))</formula>
    </cfRule>
  </conditionalFormatting>
  <conditionalFormatting sqref="F35:G35">
    <cfRule type="containsText" dxfId="2136" priority="378" operator="containsText" text="3- Moderado">
      <formula>NOT(ISERROR(SEARCH("3- Moderado",F35)))</formula>
    </cfRule>
    <cfRule type="containsText" dxfId="2135" priority="379" operator="containsText" text="6- Moderado">
      <formula>NOT(ISERROR(SEARCH("6- Moderado",F35)))</formula>
    </cfRule>
    <cfRule type="containsText" dxfId="2134" priority="380" operator="containsText" text="4- Moderado">
      <formula>NOT(ISERROR(SEARCH("4- Moderado",F35)))</formula>
    </cfRule>
    <cfRule type="containsText" dxfId="2133" priority="381" operator="containsText" text="3- Bajo">
      <formula>NOT(ISERROR(SEARCH("3- Bajo",F35)))</formula>
    </cfRule>
    <cfRule type="containsText" dxfId="2132" priority="382" operator="containsText" text="4- Bajo">
      <formula>NOT(ISERROR(SEARCH("4- Bajo",F35)))</formula>
    </cfRule>
    <cfRule type="containsText" dxfId="2131" priority="383" operator="containsText" text="1- Bajo">
      <formula>NOT(ISERROR(SEARCH("1- Bajo",F35)))</formula>
    </cfRule>
  </conditionalFormatting>
  <conditionalFormatting sqref="J35:J39">
    <cfRule type="containsText" dxfId="2130" priority="373" operator="containsText" text="Bajo">
      <formula>NOT(ISERROR(SEARCH("Bajo",J35)))</formula>
    </cfRule>
    <cfRule type="containsText" dxfId="2129" priority="374" operator="containsText" text="Moderado">
      <formula>NOT(ISERROR(SEARCH("Moderado",J35)))</formula>
    </cfRule>
    <cfRule type="containsText" dxfId="2128" priority="375" operator="containsText" text="Alto">
      <formula>NOT(ISERROR(SEARCH("Alto",J35)))</formula>
    </cfRule>
    <cfRule type="containsText" dxfId="2127"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2126" priority="348" operator="containsText" text="Moderado">
      <formula>NOT(ISERROR(SEARCH("Moderado",M35)))</formula>
    </cfRule>
    <cfRule type="containsText" dxfId="2125" priority="368" operator="containsText" text="Bajo">
      <formula>NOT(ISERROR(SEARCH("Bajo",M35)))</formula>
    </cfRule>
    <cfRule type="containsText" dxfId="2124" priority="369" operator="containsText" text="Moderado">
      <formula>NOT(ISERROR(SEARCH("Moderado",M35)))</formula>
    </cfRule>
    <cfRule type="containsText" dxfId="2123" priority="370" operator="containsText" text="Alto">
      <formula>NOT(ISERROR(SEARCH("Alto",M35)))</formula>
    </cfRule>
    <cfRule type="containsText" dxfId="2122"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2121" priority="362" operator="containsText" text="3- Moderado">
      <formula>NOT(ISERROR(SEARCH("3- Moderado",N35)))</formula>
    </cfRule>
    <cfRule type="containsText" dxfId="2120" priority="363" operator="containsText" text="6- Moderado">
      <formula>NOT(ISERROR(SEARCH("6- Moderado",N35)))</formula>
    </cfRule>
    <cfRule type="containsText" dxfId="2119" priority="364" operator="containsText" text="4- Moderado">
      <formula>NOT(ISERROR(SEARCH("4- Moderado",N35)))</formula>
    </cfRule>
    <cfRule type="containsText" dxfId="2118" priority="365" operator="containsText" text="3- Bajo">
      <formula>NOT(ISERROR(SEARCH("3- Bajo",N35)))</formula>
    </cfRule>
    <cfRule type="containsText" dxfId="2117" priority="366" operator="containsText" text="4- Bajo">
      <formula>NOT(ISERROR(SEARCH("4- Bajo",N35)))</formula>
    </cfRule>
    <cfRule type="containsText" dxfId="2116" priority="367" operator="containsText" text="1- Bajo">
      <formula>NOT(ISERROR(SEARCH("1- Bajo",N35)))</formula>
    </cfRule>
  </conditionalFormatting>
  <conditionalFormatting sqref="H35:H39">
    <cfRule type="containsText" dxfId="2115" priority="349" operator="containsText" text="Muy Alta">
      <formula>NOT(ISERROR(SEARCH("Muy Alta",H35)))</formula>
    </cfRule>
    <cfRule type="containsText" dxfId="2114" priority="350" operator="containsText" text="Alta">
      <formula>NOT(ISERROR(SEARCH("Alta",H35)))</formula>
    </cfRule>
    <cfRule type="containsText" dxfId="2113" priority="351" operator="containsText" text="Muy Alta">
      <formula>NOT(ISERROR(SEARCH("Muy Alta",H35)))</formula>
    </cfRule>
    <cfRule type="containsText" dxfId="2112" priority="356" operator="containsText" text="Muy Baja">
      <formula>NOT(ISERROR(SEARCH("Muy Baja",H35)))</formula>
    </cfRule>
    <cfRule type="containsText" dxfId="2111" priority="357" operator="containsText" text="Baja">
      <formula>NOT(ISERROR(SEARCH("Baja",H35)))</formula>
    </cfRule>
    <cfRule type="containsText" dxfId="2110" priority="358" operator="containsText" text="Media">
      <formula>NOT(ISERROR(SEARCH("Media",H35)))</formula>
    </cfRule>
    <cfRule type="containsText" dxfId="2109" priority="359" operator="containsText" text="Alta">
      <formula>NOT(ISERROR(SEARCH("Alta",H35)))</formula>
    </cfRule>
    <cfRule type="containsText" dxfId="2108" priority="361" operator="containsText" text="Muy Alta">
      <formula>NOT(ISERROR(SEARCH("Muy Alta",H35)))</formula>
    </cfRule>
  </conditionalFormatting>
  <conditionalFormatting sqref="I35:I39">
    <cfRule type="containsText" dxfId="2107" priority="352" operator="containsText" text="Catastrófico">
      <formula>NOT(ISERROR(SEARCH("Catastrófico",I35)))</formula>
    </cfRule>
    <cfRule type="containsText" dxfId="2106" priority="353" operator="containsText" text="Mayor">
      <formula>NOT(ISERROR(SEARCH("Mayor",I35)))</formula>
    </cfRule>
    <cfRule type="containsText" dxfId="2105" priority="354" operator="containsText" text="Menor">
      <formula>NOT(ISERROR(SEARCH("Menor",I35)))</formula>
    </cfRule>
    <cfRule type="containsText" dxfId="2104" priority="355" operator="containsText" text="Leve">
      <formula>NOT(ISERROR(SEARCH("Leve",I35)))</formula>
    </cfRule>
    <cfRule type="containsText" dxfId="2103" priority="360" operator="containsText" text="Moderado">
      <formula>NOT(ISERROR(SEARCH("Moderado",I35)))</formula>
    </cfRule>
  </conditionalFormatting>
  <conditionalFormatting sqref="K35:K39">
    <cfRule type="containsText" dxfId="2102" priority="347" operator="containsText" text="Media">
      <formula>NOT(ISERROR(SEARCH("Media",K35)))</formula>
    </cfRule>
  </conditionalFormatting>
  <conditionalFormatting sqref="L35:L39">
    <cfRule type="containsText" dxfId="2101" priority="346" operator="containsText" text="Moderado">
      <formula>NOT(ISERROR(SEARCH("Moderado",L35)))</formula>
    </cfRule>
  </conditionalFormatting>
  <conditionalFormatting sqref="J35:J39">
    <cfRule type="containsText" dxfId="2100" priority="345" operator="containsText" text="Moderado">
      <formula>NOT(ISERROR(SEARCH("Moderado",J35)))</formula>
    </cfRule>
  </conditionalFormatting>
  <conditionalFormatting sqref="J35:J39">
    <cfRule type="containsText" dxfId="2099" priority="343" operator="containsText" text="Bajo">
      <formula>NOT(ISERROR(SEARCH("Bajo",J35)))</formula>
    </cfRule>
    <cfRule type="containsText" dxfId="2098" priority="344" operator="containsText" text="Extremo">
      <formula>NOT(ISERROR(SEARCH("Extremo",J35)))</formula>
    </cfRule>
  </conditionalFormatting>
  <conditionalFormatting sqref="K35:K39">
    <cfRule type="containsText" dxfId="2097" priority="341" operator="containsText" text="Baja">
      <formula>NOT(ISERROR(SEARCH("Baja",K35)))</formula>
    </cfRule>
    <cfRule type="containsText" dxfId="2096" priority="342" operator="containsText" text="Muy Baja">
      <formula>NOT(ISERROR(SEARCH("Muy Baja",K35)))</formula>
    </cfRule>
  </conditionalFormatting>
  <conditionalFormatting sqref="K35:K39">
    <cfRule type="containsText" dxfId="2095" priority="339" operator="containsText" text="Muy Alta">
      <formula>NOT(ISERROR(SEARCH("Muy Alta",K35)))</formula>
    </cfRule>
    <cfRule type="containsText" dxfId="2094" priority="340" operator="containsText" text="Alta">
      <formula>NOT(ISERROR(SEARCH("Alta",K35)))</formula>
    </cfRule>
  </conditionalFormatting>
  <conditionalFormatting sqref="L35:L39">
    <cfRule type="containsText" dxfId="2093" priority="335" operator="containsText" text="Catastrófico">
      <formula>NOT(ISERROR(SEARCH("Catastrófico",L35)))</formula>
    </cfRule>
    <cfRule type="containsText" dxfId="2092" priority="336" operator="containsText" text="Mayor">
      <formula>NOT(ISERROR(SEARCH("Mayor",L35)))</formula>
    </cfRule>
    <cfRule type="containsText" dxfId="2091" priority="337" operator="containsText" text="Menor">
      <formula>NOT(ISERROR(SEARCH("Menor",L35)))</formula>
    </cfRule>
    <cfRule type="containsText" dxfId="2090" priority="338" operator="containsText" text="Leve">
      <formula>NOT(ISERROR(SEARCH("Leve",L35)))</formula>
    </cfRule>
  </conditionalFormatting>
  <conditionalFormatting sqref="K40:L40">
    <cfRule type="containsText" dxfId="2089" priority="329" operator="containsText" text="3- Moderado">
      <formula>NOT(ISERROR(SEARCH("3- Moderado",K40)))</formula>
    </cfRule>
    <cfRule type="containsText" dxfId="2088" priority="330" operator="containsText" text="6- Moderado">
      <formula>NOT(ISERROR(SEARCH("6- Moderado",K40)))</formula>
    </cfRule>
    <cfRule type="containsText" dxfId="2087" priority="331" operator="containsText" text="4- Moderado">
      <formula>NOT(ISERROR(SEARCH("4- Moderado",K40)))</formula>
    </cfRule>
    <cfRule type="containsText" dxfId="2086" priority="332" operator="containsText" text="3- Bajo">
      <formula>NOT(ISERROR(SEARCH("3- Bajo",K40)))</formula>
    </cfRule>
    <cfRule type="containsText" dxfId="2085" priority="333" operator="containsText" text="4- Bajo">
      <formula>NOT(ISERROR(SEARCH("4- Bajo",K40)))</formula>
    </cfRule>
    <cfRule type="containsText" dxfId="2084" priority="334" operator="containsText" text="1- Bajo">
      <formula>NOT(ISERROR(SEARCH("1- Bajo",K40)))</formula>
    </cfRule>
  </conditionalFormatting>
  <conditionalFormatting sqref="H40:I40">
    <cfRule type="containsText" dxfId="2083" priority="323" operator="containsText" text="3- Moderado">
      <formula>NOT(ISERROR(SEARCH("3- Moderado",H40)))</formula>
    </cfRule>
    <cfRule type="containsText" dxfId="2082" priority="324" operator="containsText" text="6- Moderado">
      <formula>NOT(ISERROR(SEARCH("6- Moderado",H40)))</formula>
    </cfRule>
    <cfRule type="containsText" dxfId="2081" priority="325" operator="containsText" text="4- Moderado">
      <formula>NOT(ISERROR(SEARCH("4- Moderado",H40)))</formula>
    </cfRule>
    <cfRule type="containsText" dxfId="2080" priority="326" operator="containsText" text="3- Bajo">
      <formula>NOT(ISERROR(SEARCH("3- Bajo",H40)))</formula>
    </cfRule>
    <cfRule type="containsText" dxfId="2079" priority="327" operator="containsText" text="4- Bajo">
      <formula>NOT(ISERROR(SEARCH("4- Bajo",H40)))</formula>
    </cfRule>
    <cfRule type="containsText" dxfId="2078" priority="328" operator="containsText" text="1- Bajo">
      <formula>NOT(ISERROR(SEARCH("1- Bajo",H40)))</formula>
    </cfRule>
  </conditionalFormatting>
  <conditionalFormatting sqref="A40 C40:E40">
    <cfRule type="containsText" dxfId="2077" priority="317" operator="containsText" text="3- Moderado">
      <formula>NOT(ISERROR(SEARCH("3- Moderado",A40)))</formula>
    </cfRule>
    <cfRule type="containsText" dxfId="2076" priority="318" operator="containsText" text="6- Moderado">
      <formula>NOT(ISERROR(SEARCH("6- Moderado",A40)))</formula>
    </cfRule>
    <cfRule type="containsText" dxfId="2075" priority="319" operator="containsText" text="4- Moderado">
      <formula>NOT(ISERROR(SEARCH("4- Moderado",A40)))</formula>
    </cfRule>
    <cfRule type="containsText" dxfId="2074" priority="320" operator="containsText" text="3- Bajo">
      <formula>NOT(ISERROR(SEARCH("3- Bajo",A40)))</formula>
    </cfRule>
    <cfRule type="containsText" dxfId="2073" priority="321" operator="containsText" text="4- Bajo">
      <formula>NOT(ISERROR(SEARCH("4- Bajo",A40)))</formula>
    </cfRule>
    <cfRule type="containsText" dxfId="2072" priority="322" operator="containsText" text="1- Bajo">
      <formula>NOT(ISERROR(SEARCH("1- Bajo",A40)))</formula>
    </cfRule>
  </conditionalFormatting>
  <conditionalFormatting sqref="F40:G40">
    <cfRule type="containsText" dxfId="2071" priority="311" operator="containsText" text="3- Moderado">
      <formula>NOT(ISERROR(SEARCH("3- Moderado",F40)))</formula>
    </cfRule>
    <cfRule type="containsText" dxfId="2070" priority="312" operator="containsText" text="6- Moderado">
      <formula>NOT(ISERROR(SEARCH("6- Moderado",F40)))</formula>
    </cfRule>
    <cfRule type="containsText" dxfId="2069" priority="313" operator="containsText" text="4- Moderado">
      <formula>NOT(ISERROR(SEARCH("4- Moderado",F40)))</formula>
    </cfRule>
    <cfRule type="containsText" dxfId="2068" priority="314" operator="containsText" text="3- Bajo">
      <formula>NOT(ISERROR(SEARCH("3- Bajo",F40)))</formula>
    </cfRule>
    <cfRule type="containsText" dxfId="2067" priority="315" operator="containsText" text="4- Bajo">
      <formula>NOT(ISERROR(SEARCH("4- Bajo",F40)))</formula>
    </cfRule>
    <cfRule type="containsText" dxfId="2066" priority="316" operator="containsText" text="1- Bajo">
      <formula>NOT(ISERROR(SEARCH("1- Bajo",F40)))</formula>
    </cfRule>
  </conditionalFormatting>
  <conditionalFormatting sqref="J40:J44">
    <cfRule type="containsText" dxfId="2065" priority="306" operator="containsText" text="Bajo">
      <formula>NOT(ISERROR(SEARCH("Bajo",J40)))</formula>
    </cfRule>
    <cfRule type="containsText" dxfId="2064" priority="307" operator="containsText" text="Moderado">
      <formula>NOT(ISERROR(SEARCH("Moderado",J40)))</formula>
    </cfRule>
    <cfRule type="containsText" dxfId="2063" priority="308" operator="containsText" text="Alto">
      <formula>NOT(ISERROR(SEARCH("Alto",J40)))</formula>
    </cfRule>
    <cfRule type="containsText" dxfId="2062"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2061" priority="281" operator="containsText" text="Moderado">
      <formula>NOT(ISERROR(SEARCH("Moderado",M40)))</formula>
    </cfRule>
    <cfRule type="containsText" dxfId="2060" priority="301" operator="containsText" text="Bajo">
      <formula>NOT(ISERROR(SEARCH("Bajo",M40)))</formula>
    </cfRule>
    <cfRule type="containsText" dxfId="2059" priority="302" operator="containsText" text="Moderado">
      <formula>NOT(ISERROR(SEARCH("Moderado",M40)))</formula>
    </cfRule>
    <cfRule type="containsText" dxfId="2058" priority="303" operator="containsText" text="Alto">
      <formula>NOT(ISERROR(SEARCH("Alto",M40)))</formula>
    </cfRule>
    <cfRule type="containsText" dxfId="2057"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2056" priority="295" operator="containsText" text="3- Moderado">
      <formula>NOT(ISERROR(SEARCH("3- Moderado",N40)))</formula>
    </cfRule>
    <cfRule type="containsText" dxfId="2055" priority="296" operator="containsText" text="6- Moderado">
      <formula>NOT(ISERROR(SEARCH("6- Moderado",N40)))</formula>
    </cfRule>
    <cfRule type="containsText" dxfId="2054" priority="297" operator="containsText" text="4- Moderado">
      <formula>NOT(ISERROR(SEARCH("4- Moderado",N40)))</formula>
    </cfRule>
    <cfRule type="containsText" dxfId="2053" priority="298" operator="containsText" text="3- Bajo">
      <formula>NOT(ISERROR(SEARCH("3- Bajo",N40)))</formula>
    </cfRule>
    <cfRule type="containsText" dxfId="2052" priority="299" operator="containsText" text="4- Bajo">
      <formula>NOT(ISERROR(SEARCH("4- Bajo",N40)))</formula>
    </cfRule>
    <cfRule type="containsText" dxfId="2051" priority="300" operator="containsText" text="1- Bajo">
      <formula>NOT(ISERROR(SEARCH("1- Bajo",N40)))</formula>
    </cfRule>
  </conditionalFormatting>
  <conditionalFormatting sqref="H40:H44">
    <cfRule type="containsText" dxfId="2050" priority="282" operator="containsText" text="Muy Alta">
      <formula>NOT(ISERROR(SEARCH("Muy Alta",H40)))</formula>
    </cfRule>
    <cfRule type="containsText" dxfId="2049" priority="283" operator="containsText" text="Alta">
      <formula>NOT(ISERROR(SEARCH("Alta",H40)))</formula>
    </cfRule>
    <cfRule type="containsText" dxfId="2048" priority="284" operator="containsText" text="Muy Alta">
      <formula>NOT(ISERROR(SEARCH("Muy Alta",H40)))</formula>
    </cfRule>
    <cfRule type="containsText" dxfId="2047" priority="289" operator="containsText" text="Muy Baja">
      <formula>NOT(ISERROR(SEARCH("Muy Baja",H40)))</formula>
    </cfRule>
    <cfRule type="containsText" dxfId="2046" priority="290" operator="containsText" text="Baja">
      <formula>NOT(ISERROR(SEARCH("Baja",H40)))</formula>
    </cfRule>
    <cfRule type="containsText" dxfId="2045" priority="291" operator="containsText" text="Media">
      <formula>NOT(ISERROR(SEARCH("Media",H40)))</formula>
    </cfRule>
    <cfRule type="containsText" dxfId="2044" priority="292" operator="containsText" text="Alta">
      <formula>NOT(ISERROR(SEARCH("Alta",H40)))</formula>
    </cfRule>
    <cfRule type="containsText" dxfId="2043" priority="294" operator="containsText" text="Muy Alta">
      <formula>NOT(ISERROR(SEARCH("Muy Alta",H40)))</formula>
    </cfRule>
  </conditionalFormatting>
  <conditionalFormatting sqref="I40:I44">
    <cfRule type="containsText" dxfId="2042" priority="285" operator="containsText" text="Catastrófico">
      <formula>NOT(ISERROR(SEARCH("Catastrófico",I40)))</formula>
    </cfRule>
    <cfRule type="containsText" dxfId="2041" priority="286" operator="containsText" text="Mayor">
      <formula>NOT(ISERROR(SEARCH("Mayor",I40)))</formula>
    </cfRule>
    <cfRule type="containsText" dxfId="2040" priority="287" operator="containsText" text="Menor">
      <formula>NOT(ISERROR(SEARCH("Menor",I40)))</formula>
    </cfRule>
    <cfRule type="containsText" dxfId="2039" priority="288" operator="containsText" text="Leve">
      <formula>NOT(ISERROR(SEARCH("Leve",I40)))</formula>
    </cfRule>
    <cfRule type="containsText" dxfId="2038" priority="293" operator="containsText" text="Moderado">
      <formula>NOT(ISERROR(SEARCH("Moderado",I40)))</formula>
    </cfRule>
  </conditionalFormatting>
  <conditionalFormatting sqref="K40:K44">
    <cfRule type="containsText" dxfId="2037" priority="280" operator="containsText" text="Media">
      <formula>NOT(ISERROR(SEARCH("Media",K40)))</formula>
    </cfRule>
  </conditionalFormatting>
  <conditionalFormatting sqref="L40:L44">
    <cfRule type="containsText" dxfId="2036" priority="279" operator="containsText" text="Moderado">
      <formula>NOT(ISERROR(SEARCH("Moderado",L40)))</formula>
    </cfRule>
  </conditionalFormatting>
  <conditionalFormatting sqref="J40:J44">
    <cfRule type="containsText" dxfId="2035" priority="278" operator="containsText" text="Moderado">
      <formula>NOT(ISERROR(SEARCH("Moderado",J40)))</formula>
    </cfRule>
  </conditionalFormatting>
  <conditionalFormatting sqref="J40:J44">
    <cfRule type="containsText" dxfId="2034" priority="276" operator="containsText" text="Bajo">
      <formula>NOT(ISERROR(SEARCH("Bajo",J40)))</formula>
    </cfRule>
    <cfRule type="containsText" dxfId="2033" priority="277" operator="containsText" text="Extremo">
      <formula>NOT(ISERROR(SEARCH("Extremo",J40)))</formula>
    </cfRule>
  </conditionalFormatting>
  <conditionalFormatting sqref="K40:K44">
    <cfRule type="containsText" dxfId="2032" priority="274" operator="containsText" text="Baja">
      <formula>NOT(ISERROR(SEARCH("Baja",K40)))</formula>
    </cfRule>
    <cfRule type="containsText" dxfId="2031" priority="275" operator="containsText" text="Muy Baja">
      <formula>NOT(ISERROR(SEARCH("Muy Baja",K40)))</formula>
    </cfRule>
  </conditionalFormatting>
  <conditionalFormatting sqref="K40:K44">
    <cfRule type="containsText" dxfId="2030" priority="272" operator="containsText" text="Muy Alta">
      <formula>NOT(ISERROR(SEARCH("Muy Alta",K40)))</formula>
    </cfRule>
    <cfRule type="containsText" dxfId="2029" priority="273" operator="containsText" text="Alta">
      <formula>NOT(ISERROR(SEARCH("Alta",K40)))</formula>
    </cfRule>
  </conditionalFormatting>
  <conditionalFormatting sqref="L40:L44">
    <cfRule type="containsText" dxfId="2028" priority="268" operator="containsText" text="Catastrófico">
      <formula>NOT(ISERROR(SEARCH("Catastrófico",L40)))</formula>
    </cfRule>
    <cfRule type="containsText" dxfId="2027" priority="269" operator="containsText" text="Mayor">
      <formula>NOT(ISERROR(SEARCH("Mayor",L40)))</formula>
    </cfRule>
    <cfRule type="containsText" dxfId="2026" priority="270" operator="containsText" text="Menor">
      <formula>NOT(ISERROR(SEARCH("Menor",L40)))</formula>
    </cfRule>
    <cfRule type="containsText" dxfId="2025" priority="271" operator="containsText" text="Leve">
      <formula>NOT(ISERROR(SEARCH("Leve",L40)))</formula>
    </cfRule>
  </conditionalFormatting>
  <conditionalFormatting sqref="K45:L45">
    <cfRule type="containsText" dxfId="2024" priority="262" operator="containsText" text="3- Moderado">
      <formula>NOT(ISERROR(SEARCH("3- Moderado",K45)))</formula>
    </cfRule>
    <cfRule type="containsText" dxfId="2023" priority="263" operator="containsText" text="6- Moderado">
      <formula>NOT(ISERROR(SEARCH("6- Moderado",K45)))</formula>
    </cfRule>
    <cfRule type="containsText" dxfId="2022" priority="264" operator="containsText" text="4- Moderado">
      <formula>NOT(ISERROR(SEARCH("4- Moderado",K45)))</formula>
    </cfRule>
    <cfRule type="containsText" dxfId="2021" priority="265" operator="containsText" text="3- Bajo">
      <formula>NOT(ISERROR(SEARCH("3- Bajo",K45)))</formula>
    </cfRule>
    <cfRule type="containsText" dxfId="2020" priority="266" operator="containsText" text="4- Bajo">
      <formula>NOT(ISERROR(SEARCH("4- Bajo",K45)))</formula>
    </cfRule>
    <cfRule type="containsText" dxfId="2019" priority="267" operator="containsText" text="1- Bajo">
      <formula>NOT(ISERROR(SEARCH("1- Bajo",K45)))</formula>
    </cfRule>
  </conditionalFormatting>
  <conditionalFormatting sqref="H45:I45">
    <cfRule type="containsText" dxfId="2018" priority="256" operator="containsText" text="3- Moderado">
      <formula>NOT(ISERROR(SEARCH("3- Moderado",H45)))</formula>
    </cfRule>
    <cfRule type="containsText" dxfId="2017" priority="257" operator="containsText" text="6- Moderado">
      <formula>NOT(ISERROR(SEARCH("6- Moderado",H45)))</formula>
    </cfRule>
    <cfRule type="containsText" dxfId="2016" priority="258" operator="containsText" text="4- Moderado">
      <formula>NOT(ISERROR(SEARCH("4- Moderado",H45)))</formula>
    </cfRule>
    <cfRule type="containsText" dxfId="2015" priority="259" operator="containsText" text="3- Bajo">
      <formula>NOT(ISERROR(SEARCH("3- Bajo",H45)))</formula>
    </cfRule>
    <cfRule type="containsText" dxfId="2014" priority="260" operator="containsText" text="4- Bajo">
      <formula>NOT(ISERROR(SEARCH("4- Bajo",H45)))</formula>
    </cfRule>
    <cfRule type="containsText" dxfId="2013" priority="261" operator="containsText" text="1- Bajo">
      <formula>NOT(ISERROR(SEARCH("1- Bajo",H45)))</formula>
    </cfRule>
  </conditionalFormatting>
  <conditionalFormatting sqref="A45 C45:E45">
    <cfRule type="containsText" dxfId="2012" priority="250" operator="containsText" text="3- Moderado">
      <formula>NOT(ISERROR(SEARCH("3- Moderado",A45)))</formula>
    </cfRule>
    <cfRule type="containsText" dxfId="2011" priority="251" operator="containsText" text="6- Moderado">
      <formula>NOT(ISERROR(SEARCH("6- Moderado",A45)))</formula>
    </cfRule>
    <cfRule type="containsText" dxfId="2010" priority="252" operator="containsText" text="4- Moderado">
      <formula>NOT(ISERROR(SEARCH("4- Moderado",A45)))</formula>
    </cfRule>
    <cfRule type="containsText" dxfId="2009" priority="253" operator="containsText" text="3- Bajo">
      <formula>NOT(ISERROR(SEARCH("3- Bajo",A45)))</formula>
    </cfRule>
    <cfRule type="containsText" dxfId="2008" priority="254" operator="containsText" text="4- Bajo">
      <formula>NOT(ISERROR(SEARCH("4- Bajo",A45)))</formula>
    </cfRule>
    <cfRule type="containsText" dxfId="2007" priority="255" operator="containsText" text="1- Bajo">
      <formula>NOT(ISERROR(SEARCH("1- Bajo",A45)))</formula>
    </cfRule>
  </conditionalFormatting>
  <conditionalFormatting sqref="F45:G45">
    <cfRule type="containsText" dxfId="2006" priority="244" operator="containsText" text="3- Moderado">
      <formula>NOT(ISERROR(SEARCH("3- Moderado",F45)))</formula>
    </cfRule>
    <cfRule type="containsText" dxfId="2005" priority="245" operator="containsText" text="6- Moderado">
      <formula>NOT(ISERROR(SEARCH("6- Moderado",F45)))</formula>
    </cfRule>
    <cfRule type="containsText" dxfId="2004" priority="246" operator="containsText" text="4- Moderado">
      <formula>NOT(ISERROR(SEARCH("4- Moderado",F45)))</formula>
    </cfRule>
    <cfRule type="containsText" dxfId="2003" priority="247" operator="containsText" text="3- Bajo">
      <formula>NOT(ISERROR(SEARCH("3- Bajo",F45)))</formula>
    </cfRule>
    <cfRule type="containsText" dxfId="2002" priority="248" operator="containsText" text="4- Bajo">
      <formula>NOT(ISERROR(SEARCH("4- Bajo",F45)))</formula>
    </cfRule>
    <cfRule type="containsText" dxfId="2001" priority="249" operator="containsText" text="1- Bajo">
      <formula>NOT(ISERROR(SEARCH("1- Bajo",F45)))</formula>
    </cfRule>
  </conditionalFormatting>
  <conditionalFormatting sqref="J45:J49">
    <cfRule type="containsText" dxfId="2000" priority="239" operator="containsText" text="Bajo">
      <formula>NOT(ISERROR(SEARCH("Bajo",J45)))</formula>
    </cfRule>
    <cfRule type="containsText" dxfId="1999" priority="240" operator="containsText" text="Moderado">
      <formula>NOT(ISERROR(SEARCH("Moderado",J45)))</formula>
    </cfRule>
    <cfRule type="containsText" dxfId="1998" priority="241" operator="containsText" text="Alto">
      <formula>NOT(ISERROR(SEARCH("Alto",J45)))</formula>
    </cfRule>
    <cfRule type="containsText" dxfId="1997"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996" priority="214" operator="containsText" text="Moderado">
      <formula>NOT(ISERROR(SEARCH("Moderado",M45)))</formula>
    </cfRule>
    <cfRule type="containsText" dxfId="1995" priority="234" operator="containsText" text="Bajo">
      <formula>NOT(ISERROR(SEARCH("Bajo",M45)))</formula>
    </cfRule>
    <cfRule type="containsText" dxfId="1994" priority="235" operator="containsText" text="Moderado">
      <formula>NOT(ISERROR(SEARCH("Moderado",M45)))</formula>
    </cfRule>
    <cfRule type="containsText" dxfId="1993" priority="236" operator="containsText" text="Alto">
      <formula>NOT(ISERROR(SEARCH("Alto",M45)))</formula>
    </cfRule>
    <cfRule type="containsText" dxfId="1992"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991" priority="228" operator="containsText" text="3- Moderado">
      <formula>NOT(ISERROR(SEARCH("3- Moderado",N45)))</formula>
    </cfRule>
    <cfRule type="containsText" dxfId="1990" priority="229" operator="containsText" text="6- Moderado">
      <formula>NOT(ISERROR(SEARCH("6- Moderado",N45)))</formula>
    </cfRule>
    <cfRule type="containsText" dxfId="1989" priority="230" operator="containsText" text="4- Moderado">
      <formula>NOT(ISERROR(SEARCH("4- Moderado",N45)))</formula>
    </cfRule>
    <cfRule type="containsText" dxfId="1988" priority="231" operator="containsText" text="3- Bajo">
      <formula>NOT(ISERROR(SEARCH("3- Bajo",N45)))</formula>
    </cfRule>
    <cfRule type="containsText" dxfId="1987" priority="232" operator="containsText" text="4- Bajo">
      <formula>NOT(ISERROR(SEARCH("4- Bajo",N45)))</formula>
    </cfRule>
    <cfRule type="containsText" dxfId="1986" priority="233" operator="containsText" text="1- Bajo">
      <formula>NOT(ISERROR(SEARCH("1- Bajo",N45)))</formula>
    </cfRule>
  </conditionalFormatting>
  <conditionalFormatting sqref="H45:H49">
    <cfRule type="containsText" dxfId="1985" priority="215" operator="containsText" text="Muy Alta">
      <formula>NOT(ISERROR(SEARCH("Muy Alta",H45)))</formula>
    </cfRule>
    <cfRule type="containsText" dxfId="1984" priority="216" operator="containsText" text="Alta">
      <formula>NOT(ISERROR(SEARCH("Alta",H45)))</formula>
    </cfRule>
    <cfRule type="containsText" dxfId="1983" priority="217" operator="containsText" text="Muy Alta">
      <formula>NOT(ISERROR(SEARCH("Muy Alta",H45)))</formula>
    </cfRule>
    <cfRule type="containsText" dxfId="1982" priority="222" operator="containsText" text="Muy Baja">
      <formula>NOT(ISERROR(SEARCH("Muy Baja",H45)))</formula>
    </cfRule>
    <cfRule type="containsText" dxfId="1981" priority="223" operator="containsText" text="Baja">
      <formula>NOT(ISERROR(SEARCH("Baja",H45)))</formula>
    </cfRule>
    <cfRule type="containsText" dxfId="1980" priority="224" operator="containsText" text="Media">
      <formula>NOT(ISERROR(SEARCH("Media",H45)))</formula>
    </cfRule>
    <cfRule type="containsText" dxfId="1979" priority="225" operator="containsText" text="Alta">
      <formula>NOT(ISERROR(SEARCH("Alta",H45)))</formula>
    </cfRule>
    <cfRule type="containsText" dxfId="1978" priority="227" operator="containsText" text="Muy Alta">
      <formula>NOT(ISERROR(SEARCH("Muy Alta",H45)))</formula>
    </cfRule>
  </conditionalFormatting>
  <conditionalFormatting sqref="I45:I49">
    <cfRule type="containsText" dxfId="1977" priority="218" operator="containsText" text="Catastrófico">
      <formula>NOT(ISERROR(SEARCH("Catastrófico",I45)))</formula>
    </cfRule>
    <cfRule type="containsText" dxfId="1976" priority="219" operator="containsText" text="Mayor">
      <formula>NOT(ISERROR(SEARCH("Mayor",I45)))</formula>
    </cfRule>
    <cfRule type="containsText" dxfId="1975" priority="220" operator="containsText" text="Menor">
      <formula>NOT(ISERROR(SEARCH("Menor",I45)))</formula>
    </cfRule>
    <cfRule type="containsText" dxfId="1974" priority="221" operator="containsText" text="Leve">
      <formula>NOT(ISERROR(SEARCH("Leve",I45)))</formula>
    </cfRule>
    <cfRule type="containsText" dxfId="1973" priority="226" operator="containsText" text="Moderado">
      <formula>NOT(ISERROR(SEARCH("Moderado",I45)))</formula>
    </cfRule>
  </conditionalFormatting>
  <conditionalFormatting sqref="K45:K49">
    <cfRule type="containsText" dxfId="1972" priority="213" operator="containsText" text="Media">
      <formula>NOT(ISERROR(SEARCH("Media",K45)))</formula>
    </cfRule>
  </conditionalFormatting>
  <conditionalFormatting sqref="L45:L49">
    <cfRule type="containsText" dxfId="1971" priority="212" operator="containsText" text="Moderado">
      <formula>NOT(ISERROR(SEARCH("Moderado",L45)))</formula>
    </cfRule>
  </conditionalFormatting>
  <conditionalFormatting sqref="J45:J49">
    <cfRule type="containsText" dxfId="1970" priority="211" operator="containsText" text="Moderado">
      <formula>NOT(ISERROR(SEARCH("Moderado",J45)))</formula>
    </cfRule>
  </conditionalFormatting>
  <conditionalFormatting sqref="J45:J49">
    <cfRule type="containsText" dxfId="1969" priority="209" operator="containsText" text="Bajo">
      <formula>NOT(ISERROR(SEARCH("Bajo",J45)))</formula>
    </cfRule>
    <cfRule type="containsText" dxfId="1968" priority="210" operator="containsText" text="Extremo">
      <formula>NOT(ISERROR(SEARCH("Extremo",J45)))</formula>
    </cfRule>
  </conditionalFormatting>
  <conditionalFormatting sqref="K45:K49">
    <cfRule type="containsText" dxfId="1967" priority="207" operator="containsText" text="Baja">
      <formula>NOT(ISERROR(SEARCH("Baja",K45)))</formula>
    </cfRule>
    <cfRule type="containsText" dxfId="1966" priority="208" operator="containsText" text="Muy Baja">
      <formula>NOT(ISERROR(SEARCH("Muy Baja",K45)))</formula>
    </cfRule>
  </conditionalFormatting>
  <conditionalFormatting sqref="K45:K49">
    <cfRule type="containsText" dxfId="1965" priority="205" operator="containsText" text="Muy Alta">
      <formula>NOT(ISERROR(SEARCH("Muy Alta",K45)))</formula>
    </cfRule>
    <cfRule type="containsText" dxfId="1964" priority="206" operator="containsText" text="Alta">
      <formula>NOT(ISERROR(SEARCH("Alta",K45)))</formula>
    </cfRule>
  </conditionalFormatting>
  <conditionalFormatting sqref="L45:L49">
    <cfRule type="containsText" dxfId="1963" priority="201" operator="containsText" text="Catastrófico">
      <formula>NOT(ISERROR(SEARCH("Catastrófico",L45)))</formula>
    </cfRule>
    <cfRule type="containsText" dxfId="1962" priority="202" operator="containsText" text="Mayor">
      <formula>NOT(ISERROR(SEARCH("Mayor",L45)))</formula>
    </cfRule>
    <cfRule type="containsText" dxfId="1961" priority="203" operator="containsText" text="Menor">
      <formula>NOT(ISERROR(SEARCH("Menor",L45)))</formula>
    </cfRule>
    <cfRule type="containsText" dxfId="1960" priority="204" operator="containsText" text="Leve">
      <formula>NOT(ISERROR(SEARCH("Leve",L45)))</formula>
    </cfRule>
  </conditionalFormatting>
  <conditionalFormatting sqref="K50:L50">
    <cfRule type="containsText" dxfId="1959" priority="195" operator="containsText" text="3- Moderado">
      <formula>NOT(ISERROR(SEARCH("3- Moderado",K50)))</formula>
    </cfRule>
    <cfRule type="containsText" dxfId="1958" priority="196" operator="containsText" text="6- Moderado">
      <formula>NOT(ISERROR(SEARCH("6- Moderado",K50)))</formula>
    </cfRule>
    <cfRule type="containsText" dxfId="1957" priority="197" operator="containsText" text="4- Moderado">
      <formula>NOT(ISERROR(SEARCH("4- Moderado",K50)))</formula>
    </cfRule>
    <cfRule type="containsText" dxfId="1956" priority="198" operator="containsText" text="3- Bajo">
      <formula>NOT(ISERROR(SEARCH("3- Bajo",K50)))</formula>
    </cfRule>
    <cfRule type="containsText" dxfId="1955" priority="199" operator="containsText" text="4- Bajo">
      <formula>NOT(ISERROR(SEARCH("4- Bajo",K50)))</formula>
    </cfRule>
    <cfRule type="containsText" dxfId="1954" priority="200" operator="containsText" text="1- Bajo">
      <formula>NOT(ISERROR(SEARCH("1- Bajo",K50)))</formula>
    </cfRule>
  </conditionalFormatting>
  <conditionalFormatting sqref="H50:I50">
    <cfRule type="containsText" dxfId="1953" priority="189" operator="containsText" text="3- Moderado">
      <formula>NOT(ISERROR(SEARCH("3- Moderado",H50)))</formula>
    </cfRule>
    <cfRule type="containsText" dxfId="1952" priority="190" operator="containsText" text="6- Moderado">
      <formula>NOT(ISERROR(SEARCH("6- Moderado",H50)))</formula>
    </cfRule>
    <cfRule type="containsText" dxfId="1951" priority="191" operator="containsText" text="4- Moderado">
      <formula>NOT(ISERROR(SEARCH("4- Moderado",H50)))</formula>
    </cfRule>
    <cfRule type="containsText" dxfId="1950" priority="192" operator="containsText" text="3- Bajo">
      <formula>NOT(ISERROR(SEARCH("3- Bajo",H50)))</formula>
    </cfRule>
    <cfRule type="containsText" dxfId="1949" priority="193" operator="containsText" text="4- Bajo">
      <formula>NOT(ISERROR(SEARCH("4- Bajo",H50)))</formula>
    </cfRule>
    <cfRule type="containsText" dxfId="1948" priority="194" operator="containsText" text="1- Bajo">
      <formula>NOT(ISERROR(SEARCH("1- Bajo",H50)))</formula>
    </cfRule>
  </conditionalFormatting>
  <conditionalFormatting sqref="A50 C50:E50">
    <cfRule type="containsText" dxfId="1947" priority="183" operator="containsText" text="3- Moderado">
      <formula>NOT(ISERROR(SEARCH("3- Moderado",A50)))</formula>
    </cfRule>
    <cfRule type="containsText" dxfId="1946" priority="184" operator="containsText" text="6- Moderado">
      <formula>NOT(ISERROR(SEARCH("6- Moderado",A50)))</formula>
    </cfRule>
    <cfRule type="containsText" dxfId="1945" priority="185" operator="containsText" text="4- Moderado">
      <formula>NOT(ISERROR(SEARCH("4- Moderado",A50)))</formula>
    </cfRule>
    <cfRule type="containsText" dxfId="1944" priority="186" operator="containsText" text="3- Bajo">
      <formula>NOT(ISERROR(SEARCH("3- Bajo",A50)))</formula>
    </cfRule>
    <cfRule type="containsText" dxfId="1943" priority="187" operator="containsText" text="4- Bajo">
      <formula>NOT(ISERROR(SEARCH("4- Bajo",A50)))</formula>
    </cfRule>
    <cfRule type="containsText" dxfId="1942" priority="188" operator="containsText" text="1- Bajo">
      <formula>NOT(ISERROR(SEARCH("1- Bajo",A50)))</formula>
    </cfRule>
  </conditionalFormatting>
  <conditionalFormatting sqref="F50:G50">
    <cfRule type="containsText" dxfId="1941" priority="177" operator="containsText" text="3- Moderado">
      <formula>NOT(ISERROR(SEARCH("3- Moderado",F50)))</formula>
    </cfRule>
    <cfRule type="containsText" dxfId="1940" priority="178" operator="containsText" text="6- Moderado">
      <formula>NOT(ISERROR(SEARCH("6- Moderado",F50)))</formula>
    </cfRule>
    <cfRule type="containsText" dxfId="1939" priority="179" operator="containsText" text="4- Moderado">
      <formula>NOT(ISERROR(SEARCH("4- Moderado",F50)))</formula>
    </cfRule>
    <cfRule type="containsText" dxfId="1938" priority="180" operator="containsText" text="3- Bajo">
      <formula>NOT(ISERROR(SEARCH("3- Bajo",F50)))</formula>
    </cfRule>
    <cfRule type="containsText" dxfId="1937" priority="181" operator="containsText" text="4- Bajo">
      <formula>NOT(ISERROR(SEARCH("4- Bajo",F50)))</formula>
    </cfRule>
    <cfRule type="containsText" dxfId="1936" priority="182" operator="containsText" text="1- Bajo">
      <formula>NOT(ISERROR(SEARCH("1- Bajo",F50)))</formula>
    </cfRule>
  </conditionalFormatting>
  <conditionalFormatting sqref="J50:J54">
    <cfRule type="containsText" dxfId="1935" priority="172" operator="containsText" text="Bajo">
      <formula>NOT(ISERROR(SEARCH("Bajo",J50)))</formula>
    </cfRule>
    <cfRule type="containsText" dxfId="1934" priority="173" operator="containsText" text="Moderado">
      <formula>NOT(ISERROR(SEARCH("Moderado",J50)))</formula>
    </cfRule>
    <cfRule type="containsText" dxfId="1933" priority="174" operator="containsText" text="Alto">
      <formula>NOT(ISERROR(SEARCH("Alto",J50)))</formula>
    </cfRule>
    <cfRule type="containsText" dxfId="1932"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931" priority="147" operator="containsText" text="Moderado">
      <formula>NOT(ISERROR(SEARCH("Moderado",M50)))</formula>
    </cfRule>
    <cfRule type="containsText" dxfId="1930" priority="167" operator="containsText" text="Bajo">
      <formula>NOT(ISERROR(SEARCH("Bajo",M50)))</formula>
    </cfRule>
    <cfRule type="containsText" dxfId="1929" priority="168" operator="containsText" text="Moderado">
      <formula>NOT(ISERROR(SEARCH("Moderado",M50)))</formula>
    </cfRule>
    <cfRule type="containsText" dxfId="1928" priority="169" operator="containsText" text="Alto">
      <formula>NOT(ISERROR(SEARCH("Alto",M50)))</formula>
    </cfRule>
    <cfRule type="containsText" dxfId="1927"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926" priority="161" operator="containsText" text="3- Moderado">
      <formula>NOT(ISERROR(SEARCH("3- Moderado",N50)))</formula>
    </cfRule>
    <cfRule type="containsText" dxfId="1925" priority="162" operator="containsText" text="6- Moderado">
      <formula>NOT(ISERROR(SEARCH("6- Moderado",N50)))</formula>
    </cfRule>
    <cfRule type="containsText" dxfId="1924" priority="163" operator="containsText" text="4- Moderado">
      <formula>NOT(ISERROR(SEARCH("4- Moderado",N50)))</formula>
    </cfRule>
    <cfRule type="containsText" dxfId="1923" priority="164" operator="containsText" text="3- Bajo">
      <formula>NOT(ISERROR(SEARCH("3- Bajo",N50)))</formula>
    </cfRule>
    <cfRule type="containsText" dxfId="1922" priority="165" operator="containsText" text="4- Bajo">
      <formula>NOT(ISERROR(SEARCH("4- Bajo",N50)))</formula>
    </cfRule>
    <cfRule type="containsText" dxfId="1921" priority="166" operator="containsText" text="1- Bajo">
      <formula>NOT(ISERROR(SEARCH("1- Bajo",N50)))</formula>
    </cfRule>
  </conditionalFormatting>
  <conditionalFormatting sqref="H50:H54">
    <cfRule type="containsText" dxfId="1920" priority="148" operator="containsText" text="Muy Alta">
      <formula>NOT(ISERROR(SEARCH("Muy Alta",H50)))</formula>
    </cfRule>
    <cfRule type="containsText" dxfId="1919" priority="149" operator="containsText" text="Alta">
      <formula>NOT(ISERROR(SEARCH("Alta",H50)))</formula>
    </cfRule>
    <cfRule type="containsText" dxfId="1918" priority="150" operator="containsText" text="Muy Alta">
      <formula>NOT(ISERROR(SEARCH("Muy Alta",H50)))</formula>
    </cfRule>
    <cfRule type="containsText" dxfId="1917" priority="155" operator="containsText" text="Muy Baja">
      <formula>NOT(ISERROR(SEARCH("Muy Baja",H50)))</formula>
    </cfRule>
    <cfRule type="containsText" dxfId="1916" priority="156" operator="containsText" text="Baja">
      <formula>NOT(ISERROR(SEARCH("Baja",H50)))</formula>
    </cfRule>
    <cfRule type="containsText" dxfId="1915" priority="157" operator="containsText" text="Media">
      <formula>NOT(ISERROR(SEARCH("Media",H50)))</formula>
    </cfRule>
    <cfRule type="containsText" dxfId="1914" priority="158" operator="containsText" text="Alta">
      <formula>NOT(ISERROR(SEARCH("Alta",H50)))</formula>
    </cfRule>
    <cfRule type="containsText" dxfId="1913" priority="160" operator="containsText" text="Muy Alta">
      <formula>NOT(ISERROR(SEARCH("Muy Alta",H50)))</formula>
    </cfRule>
  </conditionalFormatting>
  <conditionalFormatting sqref="I50:I54">
    <cfRule type="containsText" dxfId="1912" priority="151" operator="containsText" text="Catastrófico">
      <formula>NOT(ISERROR(SEARCH("Catastrófico",I50)))</formula>
    </cfRule>
    <cfRule type="containsText" dxfId="1911" priority="152" operator="containsText" text="Mayor">
      <formula>NOT(ISERROR(SEARCH("Mayor",I50)))</formula>
    </cfRule>
    <cfRule type="containsText" dxfId="1910" priority="153" operator="containsText" text="Menor">
      <formula>NOT(ISERROR(SEARCH("Menor",I50)))</formula>
    </cfRule>
    <cfRule type="containsText" dxfId="1909" priority="154" operator="containsText" text="Leve">
      <formula>NOT(ISERROR(SEARCH("Leve",I50)))</formula>
    </cfRule>
    <cfRule type="containsText" dxfId="1908" priority="159" operator="containsText" text="Moderado">
      <formula>NOT(ISERROR(SEARCH("Moderado",I50)))</formula>
    </cfRule>
  </conditionalFormatting>
  <conditionalFormatting sqref="K50:K54">
    <cfRule type="containsText" dxfId="1907" priority="146" operator="containsText" text="Media">
      <formula>NOT(ISERROR(SEARCH("Media",K50)))</formula>
    </cfRule>
  </conditionalFormatting>
  <conditionalFormatting sqref="L50:L54">
    <cfRule type="containsText" dxfId="1906" priority="145" operator="containsText" text="Moderado">
      <formula>NOT(ISERROR(SEARCH("Moderado",L50)))</formula>
    </cfRule>
  </conditionalFormatting>
  <conditionalFormatting sqref="J50:J54">
    <cfRule type="containsText" dxfId="1905" priority="144" operator="containsText" text="Moderado">
      <formula>NOT(ISERROR(SEARCH("Moderado",J50)))</formula>
    </cfRule>
  </conditionalFormatting>
  <conditionalFormatting sqref="J50:J54">
    <cfRule type="containsText" dxfId="1904" priority="142" operator="containsText" text="Bajo">
      <formula>NOT(ISERROR(SEARCH("Bajo",J50)))</formula>
    </cfRule>
    <cfRule type="containsText" dxfId="1903" priority="143" operator="containsText" text="Extremo">
      <formula>NOT(ISERROR(SEARCH("Extremo",J50)))</formula>
    </cfRule>
  </conditionalFormatting>
  <conditionalFormatting sqref="K50:K54">
    <cfRule type="containsText" dxfId="1902" priority="140" operator="containsText" text="Baja">
      <formula>NOT(ISERROR(SEARCH("Baja",K50)))</formula>
    </cfRule>
    <cfRule type="containsText" dxfId="1901" priority="141" operator="containsText" text="Muy Baja">
      <formula>NOT(ISERROR(SEARCH("Muy Baja",K50)))</formula>
    </cfRule>
  </conditionalFormatting>
  <conditionalFormatting sqref="K50:K54">
    <cfRule type="containsText" dxfId="1900" priority="138" operator="containsText" text="Muy Alta">
      <formula>NOT(ISERROR(SEARCH("Muy Alta",K50)))</formula>
    </cfRule>
    <cfRule type="containsText" dxfId="1899" priority="139" operator="containsText" text="Alta">
      <formula>NOT(ISERROR(SEARCH("Alta",K50)))</formula>
    </cfRule>
  </conditionalFormatting>
  <conditionalFormatting sqref="L50:L54">
    <cfRule type="containsText" dxfId="1898" priority="134" operator="containsText" text="Catastrófico">
      <formula>NOT(ISERROR(SEARCH("Catastrófico",L50)))</formula>
    </cfRule>
    <cfRule type="containsText" dxfId="1897" priority="135" operator="containsText" text="Mayor">
      <formula>NOT(ISERROR(SEARCH("Mayor",L50)))</formula>
    </cfRule>
    <cfRule type="containsText" dxfId="1896" priority="136" operator="containsText" text="Menor">
      <formula>NOT(ISERROR(SEARCH("Menor",L50)))</formula>
    </cfRule>
    <cfRule type="containsText" dxfId="1895" priority="137" operator="containsText" text="Leve">
      <formula>NOT(ISERROR(SEARCH("Leve",L50)))</formula>
    </cfRule>
  </conditionalFormatting>
  <conditionalFormatting sqref="K55:L55">
    <cfRule type="containsText" dxfId="1894" priority="128" operator="containsText" text="3- Moderado">
      <formula>NOT(ISERROR(SEARCH("3- Moderado",K55)))</formula>
    </cfRule>
    <cfRule type="containsText" dxfId="1893" priority="129" operator="containsText" text="6- Moderado">
      <formula>NOT(ISERROR(SEARCH("6- Moderado",K55)))</formula>
    </cfRule>
    <cfRule type="containsText" dxfId="1892" priority="130" operator="containsText" text="4- Moderado">
      <formula>NOT(ISERROR(SEARCH("4- Moderado",K55)))</formula>
    </cfRule>
    <cfRule type="containsText" dxfId="1891" priority="131" operator="containsText" text="3- Bajo">
      <formula>NOT(ISERROR(SEARCH("3- Bajo",K55)))</formula>
    </cfRule>
    <cfRule type="containsText" dxfId="1890" priority="132" operator="containsText" text="4- Bajo">
      <formula>NOT(ISERROR(SEARCH("4- Bajo",K55)))</formula>
    </cfRule>
    <cfRule type="containsText" dxfId="1889" priority="133" operator="containsText" text="1- Bajo">
      <formula>NOT(ISERROR(SEARCH("1- Bajo",K55)))</formula>
    </cfRule>
  </conditionalFormatting>
  <conditionalFormatting sqref="H55:I55">
    <cfRule type="containsText" dxfId="1888" priority="122" operator="containsText" text="3- Moderado">
      <formula>NOT(ISERROR(SEARCH("3- Moderado",H55)))</formula>
    </cfRule>
    <cfRule type="containsText" dxfId="1887" priority="123" operator="containsText" text="6- Moderado">
      <formula>NOT(ISERROR(SEARCH("6- Moderado",H55)))</formula>
    </cfRule>
    <cfRule type="containsText" dxfId="1886" priority="124" operator="containsText" text="4- Moderado">
      <formula>NOT(ISERROR(SEARCH("4- Moderado",H55)))</formula>
    </cfRule>
    <cfRule type="containsText" dxfId="1885" priority="125" operator="containsText" text="3- Bajo">
      <formula>NOT(ISERROR(SEARCH("3- Bajo",H55)))</formula>
    </cfRule>
    <cfRule type="containsText" dxfId="1884" priority="126" operator="containsText" text="4- Bajo">
      <formula>NOT(ISERROR(SEARCH("4- Bajo",H55)))</formula>
    </cfRule>
    <cfRule type="containsText" dxfId="1883" priority="127" operator="containsText" text="1- Bajo">
      <formula>NOT(ISERROR(SEARCH("1- Bajo",H55)))</formula>
    </cfRule>
  </conditionalFormatting>
  <conditionalFormatting sqref="A55 C55:E55">
    <cfRule type="containsText" dxfId="1882" priority="116" operator="containsText" text="3- Moderado">
      <formula>NOT(ISERROR(SEARCH("3- Moderado",A55)))</formula>
    </cfRule>
    <cfRule type="containsText" dxfId="1881" priority="117" operator="containsText" text="6- Moderado">
      <formula>NOT(ISERROR(SEARCH("6- Moderado",A55)))</formula>
    </cfRule>
    <cfRule type="containsText" dxfId="1880" priority="118" operator="containsText" text="4- Moderado">
      <formula>NOT(ISERROR(SEARCH("4- Moderado",A55)))</formula>
    </cfRule>
    <cfRule type="containsText" dxfId="1879" priority="119" operator="containsText" text="3- Bajo">
      <formula>NOT(ISERROR(SEARCH("3- Bajo",A55)))</formula>
    </cfRule>
    <cfRule type="containsText" dxfId="1878" priority="120" operator="containsText" text="4- Bajo">
      <formula>NOT(ISERROR(SEARCH("4- Bajo",A55)))</formula>
    </cfRule>
    <cfRule type="containsText" dxfId="1877" priority="121" operator="containsText" text="1- Bajo">
      <formula>NOT(ISERROR(SEARCH("1- Bajo",A55)))</formula>
    </cfRule>
  </conditionalFormatting>
  <conditionalFormatting sqref="F55:G55">
    <cfRule type="containsText" dxfId="1876" priority="110" operator="containsText" text="3- Moderado">
      <formula>NOT(ISERROR(SEARCH("3- Moderado",F55)))</formula>
    </cfRule>
    <cfRule type="containsText" dxfId="1875" priority="111" operator="containsText" text="6- Moderado">
      <formula>NOT(ISERROR(SEARCH("6- Moderado",F55)))</formula>
    </cfRule>
    <cfRule type="containsText" dxfId="1874" priority="112" operator="containsText" text="4- Moderado">
      <formula>NOT(ISERROR(SEARCH("4- Moderado",F55)))</formula>
    </cfRule>
    <cfRule type="containsText" dxfId="1873" priority="113" operator="containsText" text="3- Bajo">
      <formula>NOT(ISERROR(SEARCH("3- Bajo",F55)))</formula>
    </cfRule>
    <cfRule type="containsText" dxfId="1872" priority="114" operator="containsText" text="4- Bajo">
      <formula>NOT(ISERROR(SEARCH("4- Bajo",F55)))</formula>
    </cfRule>
    <cfRule type="containsText" dxfId="1871" priority="115" operator="containsText" text="1- Bajo">
      <formula>NOT(ISERROR(SEARCH("1- Bajo",F55)))</formula>
    </cfRule>
  </conditionalFormatting>
  <conditionalFormatting sqref="J55:J59">
    <cfRule type="containsText" dxfId="1870" priority="105" operator="containsText" text="Bajo">
      <formula>NOT(ISERROR(SEARCH("Bajo",J55)))</formula>
    </cfRule>
    <cfRule type="containsText" dxfId="1869" priority="106" operator="containsText" text="Moderado">
      <formula>NOT(ISERROR(SEARCH("Moderado",J55)))</formula>
    </cfRule>
    <cfRule type="containsText" dxfId="1868" priority="107" operator="containsText" text="Alto">
      <formula>NOT(ISERROR(SEARCH("Alto",J55)))</formula>
    </cfRule>
    <cfRule type="containsText" dxfId="1867"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866" priority="80" operator="containsText" text="Moderado">
      <formula>NOT(ISERROR(SEARCH("Moderado",M55)))</formula>
    </cfRule>
    <cfRule type="containsText" dxfId="1865" priority="100" operator="containsText" text="Bajo">
      <formula>NOT(ISERROR(SEARCH("Bajo",M55)))</formula>
    </cfRule>
    <cfRule type="containsText" dxfId="1864" priority="101" operator="containsText" text="Moderado">
      <formula>NOT(ISERROR(SEARCH("Moderado",M55)))</formula>
    </cfRule>
    <cfRule type="containsText" dxfId="1863" priority="102" operator="containsText" text="Alto">
      <formula>NOT(ISERROR(SEARCH("Alto",M55)))</formula>
    </cfRule>
    <cfRule type="containsText" dxfId="1862"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861" priority="94" operator="containsText" text="3- Moderado">
      <formula>NOT(ISERROR(SEARCH("3- Moderado",N55)))</formula>
    </cfRule>
    <cfRule type="containsText" dxfId="1860" priority="95" operator="containsText" text="6- Moderado">
      <formula>NOT(ISERROR(SEARCH("6- Moderado",N55)))</formula>
    </cfRule>
    <cfRule type="containsText" dxfId="1859" priority="96" operator="containsText" text="4- Moderado">
      <formula>NOT(ISERROR(SEARCH("4- Moderado",N55)))</formula>
    </cfRule>
    <cfRule type="containsText" dxfId="1858" priority="97" operator="containsText" text="3- Bajo">
      <formula>NOT(ISERROR(SEARCH("3- Bajo",N55)))</formula>
    </cfRule>
    <cfRule type="containsText" dxfId="1857" priority="98" operator="containsText" text="4- Bajo">
      <formula>NOT(ISERROR(SEARCH("4- Bajo",N55)))</formula>
    </cfRule>
    <cfRule type="containsText" dxfId="1856" priority="99" operator="containsText" text="1- Bajo">
      <formula>NOT(ISERROR(SEARCH("1- Bajo",N55)))</formula>
    </cfRule>
  </conditionalFormatting>
  <conditionalFormatting sqref="H55:H59">
    <cfRule type="containsText" dxfId="1855" priority="81" operator="containsText" text="Muy Alta">
      <formula>NOT(ISERROR(SEARCH("Muy Alta",H55)))</formula>
    </cfRule>
    <cfRule type="containsText" dxfId="1854" priority="82" operator="containsText" text="Alta">
      <formula>NOT(ISERROR(SEARCH("Alta",H55)))</formula>
    </cfRule>
    <cfRule type="containsText" dxfId="1853" priority="83" operator="containsText" text="Muy Alta">
      <formula>NOT(ISERROR(SEARCH("Muy Alta",H55)))</formula>
    </cfRule>
    <cfRule type="containsText" dxfId="1852" priority="88" operator="containsText" text="Muy Baja">
      <formula>NOT(ISERROR(SEARCH("Muy Baja",H55)))</formula>
    </cfRule>
    <cfRule type="containsText" dxfId="1851" priority="89" operator="containsText" text="Baja">
      <formula>NOT(ISERROR(SEARCH("Baja",H55)))</formula>
    </cfRule>
    <cfRule type="containsText" dxfId="1850" priority="90" operator="containsText" text="Media">
      <formula>NOT(ISERROR(SEARCH("Media",H55)))</formula>
    </cfRule>
    <cfRule type="containsText" dxfId="1849" priority="91" operator="containsText" text="Alta">
      <formula>NOT(ISERROR(SEARCH("Alta",H55)))</formula>
    </cfRule>
    <cfRule type="containsText" dxfId="1848" priority="93" operator="containsText" text="Muy Alta">
      <formula>NOT(ISERROR(SEARCH("Muy Alta",H55)))</formula>
    </cfRule>
  </conditionalFormatting>
  <conditionalFormatting sqref="I55:I59">
    <cfRule type="containsText" dxfId="1847" priority="84" operator="containsText" text="Catastrófico">
      <formula>NOT(ISERROR(SEARCH("Catastrófico",I55)))</formula>
    </cfRule>
    <cfRule type="containsText" dxfId="1846" priority="85" operator="containsText" text="Mayor">
      <formula>NOT(ISERROR(SEARCH("Mayor",I55)))</formula>
    </cfRule>
    <cfRule type="containsText" dxfId="1845" priority="86" operator="containsText" text="Menor">
      <formula>NOT(ISERROR(SEARCH("Menor",I55)))</formula>
    </cfRule>
    <cfRule type="containsText" dxfId="1844" priority="87" operator="containsText" text="Leve">
      <formula>NOT(ISERROR(SEARCH("Leve",I55)))</formula>
    </cfRule>
    <cfRule type="containsText" dxfId="1843" priority="92" operator="containsText" text="Moderado">
      <formula>NOT(ISERROR(SEARCH("Moderado",I55)))</formula>
    </cfRule>
  </conditionalFormatting>
  <conditionalFormatting sqref="K55:K59">
    <cfRule type="containsText" dxfId="1842" priority="79" operator="containsText" text="Media">
      <formula>NOT(ISERROR(SEARCH("Media",K55)))</formula>
    </cfRule>
  </conditionalFormatting>
  <conditionalFormatting sqref="L55:L59">
    <cfRule type="containsText" dxfId="1841" priority="78" operator="containsText" text="Moderado">
      <formula>NOT(ISERROR(SEARCH("Moderado",L55)))</formula>
    </cfRule>
  </conditionalFormatting>
  <conditionalFormatting sqref="J55:J59">
    <cfRule type="containsText" dxfId="1840" priority="77" operator="containsText" text="Moderado">
      <formula>NOT(ISERROR(SEARCH("Moderado",J55)))</formula>
    </cfRule>
  </conditionalFormatting>
  <conditionalFormatting sqref="J55:J59">
    <cfRule type="containsText" dxfId="1839" priority="75" operator="containsText" text="Bajo">
      <formula>NOT(ISERROR(SEARCH("Bajo",J55)))</formula>
    </cfRule>
    <cfRule type="containsText" dxfId="1838" priority="76" operator="containsText" text="Extremo">
      <formula>NOT(ISERROR(SEARCH("Extremo",J55)))</formula>
    </cfRule>
  </conditionalFormatting>
  <conditionalFormatting sqref="K55:K59">
    <cfRule type="containsText" dxfId="1837" priority="73" operator="containsText" text="Baja">
      <formula>NOT(ISERROR(SEARCH("Baja",K55)))</formula>
    </cfRule>
    <cfRule type="containsText" dxfId="1836" priority="74" operator="containsText" text="Muy Baja">
      <formula>NOT(ISERROR(SEARCH("Muy Baja",K55)))</formula>
    </cfRule>
  </conditionalFormatting>
  <conditionalFormatting sqref="K55:K59">
    <cfRule type="containsText" dxfId="1835" priority="71" operator="containsText" text="Muy Alta">
      <formula>NOT(ISERROR(SEARCH("Muy Alta",K55)))</formula>
    </cfRule>
    <cfRule type="containsText" dxfId="1834" priority="72" operator="containsText" text="Alta">
      <formula>NOT(ISERROR(SEARCH("Alta",K55)))</formula>
    </cfRule>
  </conditionalFormatting>
  <conditionalFormatting sqref="L55:L59">
    <cfRule type="containsText" dxfId="1833" priority="67" operator="containsText" text="Catastrófico">
      <formula>NOT(ISERROR(SEARCH("Catastrófico",L55)))</formula>
    </cfRule>
    <cfRule type="containsText" dxfId="1832" priority="68" operator="containsText" text="Mayor">
      <formula>NOT(ISERROR(SEARCH("Mayor",L55)))</formula>
    </cfRule>
    <cfRule type="containsText" dxfId="1831" priority="69" operator="containsText" text="Menor">
      <formula>NOT(ISERROR(SEARCH("Menor",L55)))</formula>
    </cfRule>
    <cfRule type="containsText" dxfId="1830" priority="70" operator="containsText" text="Leve">
      <formula>NOT(ISERROR(SEARCH("Leve",L55)))</formula>
    </cfRule>
  </conditionalFormatting>
  <conditionalFormatting sqref="T10">
    <cfRule type="containsText" dxfId="1829" priority="7" operator="containsText" text="3- Moderado">
      <formula>NOT(ISERROR(SEARCH("3- Moderado",T10)))</formula>
    </cfRule>
    <cfRule type="containsText" dxfId="1828" priority="8" operator="containsText" text="6- Moderado">
      <formula>NOT(ISERROR(SEARCH("6- Moderado",T10)))</formula>
    </cfRule>
    <cfRule type="containsText" dxfId="1827" priority="9" operator="containsText" text="4- Moderado">
      <formula>NOT(ISERROR(SEARCH("4- Moderado",T10)))</formula>
    </cfRule>
    <cfRule type="containsText" dxfId="1826" priority="10" operator="containsText" text="3- Bajo">
      <formula>NOT(ISERROR(SEARCH("3- Bajo",T10)))</formula>
    </cfRule>
    <cfRule type="containsText" dxfId="1825" priority="11" operator="containsText" text="4- Bajo">
      <formula>NOT(ISERROR(SEARCH("4- Bajo",T10)))</formula>
    </cfRule>
    <cfRule type="containsText" dxfId="1824" priority="12" operator="containsText" text="1- Bajo">
      <formula>NOT(ISERROR(SEARCH("1- Bajo",T10)))</formula>
    </cfRule>
  </conditionalFormatting>
  <conditionalFormatting sqref="T15">
    <cfRule type="containsText" dxfId="1823" priority="1" operator="containsText" text="3- Moderado">
      <formula>NOT(ISERROR(SEARCH("3- Moderado",T15)))</formula>
    </cfRule>
    <cfRule type="containsText" dxfId="1822" priority="2" operator="containsText" text="6- Moderado">
      <formula>NOT(ISERROR(SEARCH("6- Moderado",T15)))</formula>
    </cfRule>
    <cfRule type="containsText" dxfId="1821" priority="3" operator="containsText" text="4- Moderado">
      <formula>NOT(ISERROR(SEARCH("4- Moderado",T15)))</formula>
    </cfRule>
    <cfRule type="containsText" dxfId="1820" priority="4" operator="containsText" text="3- Bajo">
      <formula>NOT(ISERROR(SEARCH("3- Bajo",T15)))</formula>
    </cfRule>
    <cfRule type="containsText" dxfId="1819" priority="5" operator="containsText" text="4- Bajo">
      <formula>NOT(ISERROR(SEARCH("4- Bajo",T15)))</formula>
    </cfRule>
    <cfRule type="containsText" dxfId="1818" priority="6" operator="containsText" text="1- Bajo">
      <formula>NOT(ISERROR(SEARCH("1- Bajo",T15)))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abSelected="1" topLeftCell="F3" zoomScale="71" zoomScaleNormal="71" workbookViewId="0">
      <selection activeCell="T10" sqref="T10:T24"/>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28515625" customWidth="1"/>
    <col min="21" max="176" width="11.42578125" style="128"/>
  </cols>
  <sheetData>
    <row r="1" spans="1:278" s="161" customFormat="1" ht="16.5" customHeight="1">
      <c r="A1" s="333"/>
      <c r="B1" s="334"/>
      <c r="C1" s="334"/>
      <c r="D1" s="447" t="s">
        <v>377</v>
      </c>
      <c r="E1" s="447"/>
      <c r="F1" s="447"/>
      <c r="G1" s="447"/>
      <c r="H1" s="447"/>
      <c r="I1" s="447"/>
      <c r="J1" s="447"/>
      <c r="K1" s="447"/>
      <c r="L1" s="447"/>
      <c r="M1" s="447"/>
      <c r="N1" s="447"/>
      <c r="O1" s="447"/>
      <c r="P1" s="447"/>
      <c r="Q1" s="448"/>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9"/>
      <c r="E2" s="449"/>
      <c r="F2" s="449"/>
      <c r="G2" s="449"/>
      <c r="H2" s="449"/>
      <c r="I2" s="449"/>
      <c r="J2" s="449"/>
      <c r="K2" s="449"/>
      <c r="L2" s="449"/>
      <c r="M2" s="449"/>
      <c r="N2" s="449"/>
      <c r="O2" s="449"/>
      <c r="P2" s="449"/>
      <c r="Q2" s="450"/>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171"/>
      <c r="D3" s="449"/>
      <c r="E3" s="449"/>
      <c r="F3" s="449"/>
      <c r="G3" s="449"/>
      <c r="H3" s="449"/>
      <c r="I3" s="449"/>
      <c r="J3" s="449"/>
      <c r="K3" s="449"/>
      <c r="L3" s="449"/>
      <c r="M3" s="449"/>
      <c r="N3" s="449"/>
      <c r="O3" s="449"/>
      <c r="P3" s="449"/>
      <c r="Q3" s="450"/>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46.5" customHeight="1" thickTop="1" thickBot="1">
      <c r="A7" s="442" t="s">
        <v>355</v>
      </c>
      <c r="B7" s="443"/>
      <c r="C7" s="443"/>
      <c r="D7" s="443"/>
      <c r="E7" s="443"/>
      <c r="F7" s="444"/>
      <c r="G7" s="192"/>
      <c r="H7" s="445" t="s">
        <v>356</v>
      </c>
      <c r="I7" s="445"/>
      <c r="J7" s="445"/>
      <c r="K7" s="445" t="s">
        <v>357</v>
      </c>
      <c r="L7" s="445"/>
      <c r="M7" s="445"/>
      <c r="N7" s="446" t="s">
        <v>358</v>
      </c>
      <c r="O7" s="451" t="s">
        <v>359</v>
      </c>
      <c r="P7" s="453" t="s">
        <v>360</v>
      </c>
      <c r="Q7" s="454"/>
      <c r="R7" s="453" t="s">
        <v>361</v>
      </c>
      <c r="S7" s="454"/>
      <c r="T7" s="455" t="s">
        <v>380</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194" t="s">
        <v>10</v>
      </c>
      <c r="F8" s="194" t="s">
        <v>11</v>
      </c>
      <c r="G8" s="194" t="s">
        <v>12</v>
      </c>
      <c r="H8" s="195" t="s">
        <v>363</v>
      </c>
      <c r="I8" s="195" t="s">
        <v>38</v>
      </c>
      <c r="J8" s="195" t="s">
        <v>364</v>
      </c>
      <c r="K8" s="195" t="s">
        <v>363</v>
      </c>
      <c r="L8" s="195" t="s">
        <v>365</v>
      </c>
      <c r="M8" s="195" t="s">
        <v>364</v>
      </c>
      <c r="N8" s="446"/>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58">
        <f>'Mapa Final'!A10</f>
        <v>1</v>
      </c>
      <c r="B10" s="491" t="str">
        <f>'Mapa Final'!B10</f>
        <v>Dilación en las solicitudes de seguridad</v>
      </c>
      <c r="C10" s="461" t="str">
        <f>'Mapa Final'!C10</f>
        <v>Afectación en la Prestación del Servicio de Justicia</v>
      </c>
      <c r="D10" s="461" t="str">
        <f>'Mapa Final'!D10</f>
        <v>1.Inoportuna atención en las solicitudes de segudiad presentadas por los funcionarios o servidores judiciales.
2. La materización de inseguridad de los servidores por desconocimiento de reportar dicha situación</v>
      </c>
      <c r="E10" s="461" t="str">
        <f>'Mapa Final'!E10</f>
        <v xml:space="preserve">No atención de la solicitud de los servidores judiciales en los tiempo requeridos. </v>
      </c>
      <c r="F10" s="461"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2" t="str">
        <f>'Mapa Final'!N10</f>
        <v>Bajo</v>
      </c>
      <c r="K10" s="479" t="str">
        <f>'Mapa Final'!AA10</f>
        <v>Baja</v>
      </c>
      <c r="L10" s="479" t="str">
        <f>'Mapa Final'!AE10</f>
        <v>Leve</v>
      </c>
      <c r="M10" s="476" t="str">
        <f>'Mapa Final'!AG10</f>
        <v>Bajo</v>
      </c>
      <c r="N10" s="479" t="str">
        <f>'Mapa Final'!AH10</f>
        <v>Aceptar</v>
      </c>
      <c r="O10" s="464"/>
      <c r="P10" s="464"/>
      <c r="Q10" s="464"/>
      <c r="R10" s="464"/>
      <c r="S10" s="464"/>
      <c r="T10" s="46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59"/>
      <c r="B11" s="492"/>
      <c r="C11" s="462"/>
      <c r="D11" s="462"/>
      <c r="E11" s="462"/>
      <c r="F11" s="462"/>
      <c r="G11" s="468"/>
      <c r="H11" s="471"/>
      <c r="I11" s="474"/>
      <c r="J11" s="483"/>
      <c r="K11" s="480"/>
      <c r="L11" s="480"/>
      <c r="M11" s="477"/>
      <c r="N11" s="480"/>
      <c r="O11" s="465"/>
      <c r="P11" s="465"/>
      <c r="Q11" s="465"/>
      <c r="R11" s="465"/>
      <c r="S11" s="465"/>
      <c r="T11" s="462"/>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59"/>
      <c r="B12" s="492"/>
      <c r="C12" s="462"/>
      <c r="D12" s="462"/>
      <c r="E12" s="462"/>
      <c r="F12" s="462"/>
      <c r="G12" s="468"/>
      <c r="H12" s="471"/>
      <c r="I12" s="474"/>
      <c r="J12" s="483"/>
      <c r="K12" s="480"/>
      <c r="L12" s="480"/>
      <c r="M12" s="477"/>
      <c r="N12" s="480"/>
      <c r="O12" s="465"/>
      <c r="P12" s="465"/>
      <c r="Q12" s="465"/>
      <c r="R12" s="465"/>
      <c r="S12" s="465"/>
      <c r="T12" s="462"/>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59"/>
      <c r="B13" s="492"/>
      <c r="C13" s="462"/>
      <c r="D13" s="462"/>
      <c r="E13" s="462"/>
      <c r="F13" s="462"/>
      <c r="G13" s="468"/>
      <c r="H13" s="471"/>
      <c r="I13" s="474"/>
      <c r="J13" s="483"/>
      <c r="K13" s="480"/>
      <c r="L13" s="480"/>
      <c r="M13" s="477"/>
      <c r="N13" s="480"/>
      <c r="O13" s="465"/>
      <c r="P13" s="465"/>
      <c r="Q13" s="465"/>
      <c r="R13" s="465"/>
      <c r="S13" s="465"/>
      <c r="T13" s="462"/>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0"/>
      <c r="B14" s="493"/>
      <c r="C14" s="463"/>
      <c r="D14" s="463"/>
      <c r="E14" s="463"/>
      <c r="F14" s="463"/>
      <c r="G14" s="469"/>
      <c r="H14" s="472"/>
      <c r="I14" s="475"/>
      <c r="J14" s="484"/>
      <c r="K14" s="481"/>
      <c r="L14" s="481"/>
      <c r="M14" s="478"/>
      <c r="N14" s="481"/>
      <c r="O14" s="466"/>
      <c r="P14" s="466"/>
      <c r="Q14" s="466"/>
      <c r="R14" s="466"/>
      <c r="S14" s="466"/>
      <c r="T14" s="463"/>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58">
        <f>'Mapa Final'!A13</f>
        <v>2</v>
      </c>
      <c r="B15" s="491" t="str">
        <f>'Mapa Final'!B13</f>
        <v>Atentado individual o colectivo</v>
      </c>
      <c r="C15" s="461" t="str">
        <f>'Mapa Final'!C13</f>
        <v>Afectación en la Prestación del Servicio de Justicia</v>
      </c>
      <c r="D15" s="461"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1" t="str">
        <f>'Mapa Final'!E13</f>
        <v xml:space="preserve">Perdida de la vida o integridad de los servidores judiciales </v>
      </c>
      <c r="F15" s="461" t="str">
        <f>'Mapa Final'!F13</f>
        <v>Afectación de la integridad de los funcionarios, empleados y usuarios del servicio de justicia al interior del Palacio de Justicia Fabio Calderón Botero</v>
      </c>
      <c r="G15" s="467" t="str">
        <f>'Mapa Final'!G13</f>
        <v>Relaciones Laborales</v>
      </c>
      <c r="H15" s="470" t="str">
        <f>'Mapa Final'!I13</f>
        <v>Baja</v>
      </c>
      <c r="I15" s="473" t="str">
        <f>'Mapa Final'!L13</f>
        <v>Leve</v>
      </c>
      <c r="J15" s="482" t="str">
        <f>'Mapa Final'!N13</f>
        <v>Bajo</v>
      </c>
      <c r="K15" s="479" t="str">
        <f>'Mapa Final'!AA13</f>
        <v>Baja</v>
      </c>
      <c r="L15" s="479" t="str">
        <f>'Mapa Final'!AE13</f>
        <v>Leve</v>
      </c>
      <c r="M15" s="476" t="str">
        <f>'Mapa Final'!AG13</f>
        <v>Bajo</v>
      </c>
      <c r="N15" s="479" t="str">
        <f>'Mapa Final'!AH13</f>
        <v>Aceptar</v>
      </c>
      <c r="O15" s="464"/>
      <c r="P15" s="464"/>
      <c r="Q15" s="464"/>
      <c r="R15" s="464"/>
      <c r="S15" s="464"/>
      <c r="T15" s="46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59"/>
      <c r="B16" s="492"/>
      <c r="C16" s="462"/>
      <c r="D16" s="462"/>
      <c r="E16" s="462"/>
      <c r="F16" s="462"/>
      <c r="G16" s="468"/>
      <c r="H16" s="471"/>
      <c r="I16" s="474"/>
      <c r="J16" s="483"/>
      <c r="K16" s="480"/>
      <c r="L16" s="480"/>
      <c r="M16" s="477"/>
      <c r="N16" s="480"/>
      <c r="O16" s="465"/>
      <c r="P16" s="465"/>
      <c r="Q16" s="465"/>
      <c r="R16" s="465"/>
      <c r="S16" s="465"/>
      <c r="T16" s="462"/>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59"/>
      <c r="B17" s="492"/>
      <c r="C17" s="462"/>
      <c r="D17" s="462"/>
      <c r="E17" s="462"/>
      <c r="F17" s="462"/>
      <c r="G17" s="468"/>
      <c r="H17" s="471"/>
      <c r="I17" s="474"/>
      <c r="J17" s="483"/>
      <c r="K17" s="480"/>
      <c r="L17" s="480"/>
      <c r="M17" s="477"/>
      <c r="N17" s="480"/>
      <c r="O17" s="465"/>
      <c r="P17" s="465"/>
      <c r="Q17" s="465"/>
      <c r="R17" s="465"/>
      <c r="S17" s="465"/>
      <c r="T17" s="462"/>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59"/>
      <c r="B18" s="492"/>
      <c r="C18" s="462"/>
      <c r="D18" s="462"/>
      <c r="E18" s="462"/>
      <c r="F18" s="462"/>
      <c r="G18" s="468"/>
      <c r="H18" s="471"/>
      <c r="I18" s="474"/>
      <c r="J18" s="483"/>
      <c r="K18" s="480"/>
      <c r="L18" s="480"/>
      <c r="M18" s="477"/>
      <c r="N18" s="480"/>
      <c r="O18" s="465"/>
      <c r="P18" s="465"/>
      <c r="Q18" s="465"/>
      <c r="R18" s="465"/>
      <c r="S18" s="465"/>
      <c r="T18" s="462"/>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0"/>
      <c r="B19" s="493"/>
      <c r="C19" s="463"/>
      <c r="D19" s="463"/>
      <c r="E19" s="463"/>
      <c r="F19" s="463"/>
      <c r="G19" s="469"/>
      <c r="H19" s="472"/>
      <c r="I19" s="475"/>
      <c r="J19" s="484"/>
      <c r="K19" s="481"/>
      <c r="L19" s="481"/>
      <c r="M19" s="478"/>
      <c r="N19" s="481"/>
      <c r="O19" s="466"/>
      <c r="P19" s="466"/>
      <c r="Q19" s="466"/>
      <c r="R19" s="466"/>
      <c r="S19" s="466"/>
      <c r="T19" s="463"/>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58" t="e">
        <f>'Mapa Final'!#REF!</f>
        <v>#REF!</v>
      </c>
      <c r="B20" s="488" t="e">
        <f>'Mapa Final'!#REF!</f>
        <v>#REF!</v>
      </c>
      <c r="C20" s="485" t="e">
        <f>'Mapa Final'!#REF!</f>
        <v>#REF!</v>
      </c>
      <c r="D20" s="485" t="e">
        <f>'Mapa Final'!#REF!</f>
        <v>#REF!</v>
      </c>
      <c r="E20" s="467" t="e">
        <f>'Mapa Final'!#REF!</f>
        <v>#REF!</v>
      </c>
      <c r="F20" s="467" t="e">
        <f>'Mapa Final'!#REF!</f>
        <v>#REF!</v>
      </c>
      <c r="G20" s="467" t="e">
        <f>'Mapa Final'!#REF!</f>
        <v>#REF!</v>
      </c>
      <c r="H20" s="470" t="e">
        <f>'Mapa Final'!#REF!</f>
        <v>#REF!</v>
      </c>
      <c r="I20" s="473" t="e">
        <f>'Mapa Final'!#REF!</f>
        <v>#REF!</v>
      </c>
      <c r="J20" s="482" t="e">
        <f>'Mapa Final'!#REF!</f>
        <v>#REF!</v>
      </c>
      <c r="K20" s="479" t="e">
        <f>'Mapa Final'!#REF!</f>
        <v>#REF!</v>
      </c>
      <c r="L20" s="479" t="e">
        <f>'Mapa Final'!#REF!</f>
        <v>#REF!</v>
      </c>
      <c r="M20" s="476" t="e">
        <f>'Mapa Final'!#REF!</f>
        <v>#REF!</v>
      </c>
      <c r="N20" s="479" t="e">
        <f>'Mapa Final'!#REF!</f>
        <v>#REF!</v>
      </c>
      <c r="O20" s="464"/>
      <c r="P20" s="464"/>
      <c r="Q20" s="464"/>
      <c r="R20" s="464"/>
      <c r="S20" s="464"/>
      <c r="T20" s="464"/>
      <c r="U20" s="201"/>
      <c r="V20" s="201"/>
    </row>
    <row r="21" spans="1:176">
      <c r="A21" s="459"/>
      <c r="B21" s="494"/>
      <c r="C21" s="486"/>
      <c r="D21" s="486"/>
      <c r="E21" s="468"/>
      <c r="F21" s="468"/>
      <c r="G21" s="468"/>
      <c r="H21" s="471"/>
      <c r="I21" s="474"/>
      <c r="J21" s="483"/>
      <c r="K21" s="480"/>
      <c r="L21" s="480"/>
      <c r="M21" s="477"/>
      <c r="N21" s="480"/>
      <c r="O21" s="465"/>
      <c r="P21" s="465"/>
      <c r="Q21" s="465"/>
      <c r="R21" s="465"/>
      <c r="S21" s="465"/>
      <c r="T21" s="465"/>
      <c r="U21" s="201"/>
      <c r="V21" s="201"/>
    </row>
    <row r="22" spans="1:176">
      <c r="A22" s="459"/>
      <c r="B22" s="494"/>
      <c r="C22" s="486"/>
      <c r="D22" s="486"/>
      <c r="E22" s="468"/>
      <c r="F22" s="468"/>
      <c r="G22" s="468"/>
      <c r="H22" s="471"/>
      <c r="I22" s="474"/>
      <c r="J22" s="483"/>
      <c r="K22" s="480"/>
      <c r="L22" s="480"/>
      <c r="M22" s="477"/>
      <c r="N22" s="480"/>
      <c r="O22" s="465"/>
      <c r="P22" s="465"/>
      <c r="Q22" s="465"/>
      <c r="R22" s="465"/>
      <c r="S22" s="465"/>
      <c r="T22" s="465"/>
      <c r="U22" s="201"/>
      <c r="V22" s="201"/>
    </row>
    <row r="23" spans="1:176">
      <c r="A23" s="459"/>
      <c r="B23" s="494"/>
      <c r="C23" s="486"/>
      <c r="D23" s="486"/>
      <c r="E23" s="468"/>
      <c r="F23" s="468"/>
      <c r="G23" s="468"/>
      <c r="H23" s="471"/>
      <c r="I23" s="474"/>
      <c r="J23" s="483"/>
      <c r="K23" s="480"/>
      <c r="L23" s="480"/>
      <c r="M23" s="477"/>
      <c r="N23" s="480"/>
      <c r="O23" s="465"/>
      <c r="P23" s="465"/>
      <c r="Q23" s="465"/>
      <c r="R23" s="465"/>
      <c r="S23" s="465"/>
      <c r="T23" s="465"/>
      <c r="U23" s="201"/>
      <c r="V23" s="201"/>
    </row>
    <row r="24" spans="1:176" ht="307.5" customHeight="1" thickBot="1">
      <c r="A24" s="460"/>
      <c r="B24" s="495"/>
      <c r="C24" s="487"/>
      <c r="D24" s="487"/>
      <c r="E24" s="469"/>
      <c r="F24" s="469"/>
      <c r="G24" s="469"/>
      <c r="H24" s="472"/>
      <c r="I24" s="475"/>
      <c r="J24" s="484"/>
      <c r="K24" s="481"/>
      <c r="L24" s="481"/>
      <c r="M24" s="478"/>
      <c r="N24" s="481"/>
      <c r="O24" s="466"/>
      <c r="P24" s="466"/>
      <c r="Q24" s="466"/>
      <c r="R24" s="466"/>
      <c r="S24" s="466"/>
      <c r="T24" s="466"/>
      <c r="U24" s="201"/>
      <c r="V24" s="201"/>
    </row>
    <row r="25" spans="1:176">
      <c r="A25" s="458" t="e">
        <f>'Mapa Final'!#REF!</f>
        <v>#REF!</v>
      </c>
      <c r="B25" s="488" t="e">
        <f>'Mapa Final'!#REF!</f>
        <v>#REF!</v>
      </c>
      <c r="C25" s="485" t="e">
        <f>'Mapa Final'!#REF!</f>
        <v>#REF!</v>
      </c>
      <c r="D25" s="485" t="e">
        <f>'Mapa Final'!#REF!</f>
        <v>#REF!</v>
      </c>
      <c r="E25" s="467" t="e">
        <f>'Mapa Final'!#REF!</f>
        <v>#REF!</v>
      </c>
      <c r="F25" s="467" t="e">
        <f>'Mapa Final'!#REF!</f>
        <v>#REF!</v>
      </c>
      <c r="G25" s="467" t="e">
        <f>'Mapa Final'!#REF!</f>
        <v>#REF!</v>
      </c>
      <c r="H25" s="470" t="e">
        <f>'Mapa Final'!#REF!</f>
        <v>#REF!</v>
      </c>
      <c r="I25" s="473" t="e">
        <f>'Mapa Final'!#REF!</f>
        <v>#REF!</v>
      </c>
      <c r="J25" s="482" t="e">
        <f>'Mapa Final'!#REF!</f>
        <v>#REF!</v>
      </c>
      <c r="K25" s="479" t="e">
        <f>'Mapa Final'!#REF!</f>
        <v>#REF!</v>
      </c>
      <c r="L25" s="479" t="e">
        <f>'Mapa Final'!#REF!</f>
        <v>#REF!</v>
      </c>
      <c r="M25" s="476" t="e">
        <f>'Mapa Final'!#REF!</f>
        <v>#REF!</v>
      </c>
      <c r="N25" s="479" t="e">
        <f>'Mapa Final'!#REF!</f>
        <v>#REF!</v>
      </c>
      <c r="O25" s="464"/>
      <c r="P25" s="464"/>
      <c r="Q25" s="464"/>
      <c r="R25" s="464"/>
      <c r="S25" s="464"/>
      <c r="T25" s="464"/>
    </row>
    <row r="26" spans="1:176">
      <c r="A26" s="459"/>
      <c r="B26" s="494"/>
      <c r="C26" s="486"/>
      <c r="D26" s="486"/>
      <c r="E26" s="468"/>
      <c r="F26" s="468"/>
      <c r="G26" s="468"/>
      <c r="H26" s="471"/>
      <c r="I26" s="474"/>
      <c r="J26" s="483"/>
      <c r="K26" s="480"/>
      <c r="L26" s="480"/>
      <c r="M26" s="477"/>
      <c r="N26" s="480"/>
      <c r="O26" s="465"/>
      <c r="P26" s="465"/>
      <c r="Q26" s="465"/>
      <c r="R26" s="465"/>
      <c r="S26" s="465"/>
      <c r="T26" s="465"/>
    </row>
    <row r="27" spans="1:176">
      <c r="A27" s="459"/>
      <c r="B27" s="494"/>
      <c r="C27" s="486"/>
      <c r="D27" s="486"/>
      <c r="E27" s="468"/>
      <c r="F27" s="468"/>
      <c r="G27" s="468"/>
      <c r="H27" s="471"/>
      <c r="I27" s="474"/>
      <c r="J27" s="483"/>
      <c r="K27" s="480"/>
      <c r="L27" s="480"/>
      <c r="M27" s="477"/>
      <c r="N27" s="480"/>
      <c r="O27" s="465"/>
      <c r="P27" s="465"/>
      <c r="Q27" s="465"/>
      <c r="R27" s="465"/>
      <c r="S27" s="465"/>
      <c r="T27" s="465"/>
    </row>
    <row r="28" spans="1:176">
      <c r="A28" s="459"/>
      <c r="B28" s="494"/>
      <c r="C28" s="486"/>
      <c r="D28" s="486"/>
      <c r="E28" s="468"/>
      <c r="F28" s="468"/>
      <c r="G28" s="468"/>
      <c r="H28" s="471"/>
      <c r="I28" s="474"/>
      <c r="J28" s="483"/>
      <c r="K28" s="480"/>
      <c r="L28" s="480"/>
      <c r="M28" s="477"/>
      <c r="N28" s="480"/>
      <c r="O28" s="465"/>
      <c r="P28" s="465"/>
      <c r="Q28" s="465"/>
      <c r="R28" s="465"/>
      <c r="S28" s="465"/>
      <c r="T28" s="465"/>
    </row>
    <row r="29" spans="1:176" ht="277.5" customHeight="1" thickBot="1">
      <c r="A29" s="460"/>
      <c r="B29" s="495"/>
      <c r="C29" s="487"/>
      <c r="D29" s="487"/>
      <c r="E29" s="469"/>
      <c r="F29" s="469"/>
      <c r="G29" s="469"/>
      <c r="H29" s="472"/>
      <c r="I29" s="475"/>
      <c r="J29" s="484"/>
      <c r="K29" s="481"/>
      <c r="L29" s="481"/>
      <c r="M29" s="478"/>
      <c r="N29" s="481"/>
      <c r="O29" s="466"/>
      <c r="P29" s="466"/>
      <c r="Q29" s="466"/>
      <c r="R29" s="466"/>
      <c r="S29" s="466"/>
      <c r="T29" s="466"/>
    </row>
    <row r="30" spans="1:176">
      <c r="A30" s="458" t="e">
        <f>'Mapa Final'!#REF!</f>
        <v>#REF!</v>
      </c>
      <c r="B30" s="488" t="e">
        <f>'Mapa Final'!#REF!</f>
        <v>#REF!</v>
      </c>
      <c r="C30" s="485" t="e">
        <f>'Mapa Final'!#REF!</f>
        <v>#REF!</v>
      </c>
      <c r="D30" s="485" t="e">
        <f>'Mapa Final'!#REF!</f>
        <v>#REF!</v>
      </c>
      <c r="E30" s="467" t="e">
        <f>'Mapa Final'!#REF!</f>
        <v>#REF!</v>
      </c>
      <c r="F30" s="467" t="e">
        <f>'Mapa Final'!#REF!</f>
        <v>#REF!</v>
      </c>
      <c r="G30" s="467" t="e">
        <f>'Mapa Final'!#REF!</f>
        <v>#REF!</v>
      </c>
      <c r="H30" s="470" t="e">
        <f>'Mapa Final'!#REF!</f>
        <v>#REF!</v>
      </c>
      <c r="I30" s="473" t="e">
        <f>'Mapa Final'!#REF!</f>
        <v>#REF!</v>
      </c>
      <c r="J30" s="482" t="e">
        <f>'Mapa Final'!#REF!</f>
        <v>#REF!</v>
      </c>
      <c r="K30" s="479" t="e">
        <f>'Mapa Final'!#REF!</f>
        <v>#REF!</v>
      </c>
      <c r="L30" s="479" t="e">
        <f>'Mapa Final'!#REF!</f>
        <v>#REF!</v>
      </c>
      <c r="M30" s="476" t="e">
        <f>'Mapa Final'!#REF!</f>
        <v>#REF!</v>
      </c>
      <c r="N30" s="479" t="e">
        <f>'Mapa Final'!#REF!</f>
        <v>#REF!</v>
      </c>
      <c r="O30" s="464"/>
      <c r="P30" s="464"/>
      <c r="Q30" s="464"/>
      <c r="R30" s="464"/>
      <c r="S30" s="464"/>
      <c r="T30" s="464"/>
    </row>
    <row r="31" spans="1:176">
      <c r="A31" s="459"/>
      <c r="B31" s="494"/>
      <c r="C31" s="486"/>
      <c r="D31" s="486"/>
      <c r="E31" s="468"/>
      <c r="F31" s="468"/>
      <c r="G31" s="468"/>
      <c r="H31" s="471"/>
      <c r="I31" s="474"/>
      <c r="J31" s="483"/>
      <c r="K31" s="480"/>
      <c r="L31" s="480"/>
      <c r="M31" s="477"/>
      <c r="N31" s="480"/>
      <c r="O31" s="465"/>
      <c r="P31" s="465"/>
      <c r="Q31" s="465"/>
      <c r="R31" s="465"/>
      <c r="S31" s="465"/>
      <c r="T31" s="465"/>
    </row>
    <row r="32" spans="1:176">
      <c r="A32" s="459"/>
      <c r="B32" s="494"/>
      <c r="C32" s="486"/>
      <c r="D32" s="486"/>
      <c r="E32" s="468"/>
      <c r="F32" s="468"/>
      <c r="G32" s="468"/>
      <c r="H32" s="471"/>
      <c r="I32" s="474"/>
      <c r="J32" s="483"/>
      <c r="K32" s="480"/>
      <c r="L32" s="480"/>
      <c r="M32" s="477"/>
      <c r="N32" s="480"/>
      <c r="O32" s="465"/>
      <c r="P32" s="465"/>
      <c r="Q32" s="465"/>
      <c r="R32" s="465"/>
      <c r="S32" s="465"/>
      <c r="T32" s="465"/>
    </row>
    <row r="33" spans="1:20">
      <c r="A33" s="459"/>
      <c r="B33" s="494"/>
      <c r="C33" s="486"/>
      <c r="D33" s="486"/>
      <c r="E33" s="468"/>
      <c r="F33" s="468"/>
      <c r="G33" s="468"/>
      <c r="H33" s="471"/>
      <c r="I33" s="474"/>
      <c r="J33" s="483"/>
      <c r="K33" s="480"/>
      <c r="L33" s="480"/>
      <c r="M33" s="477"/>
      <c r="N33" s="480"/>
      <c r="O33" s="465"/>
      <c r="P33" s="465"/>
      <c r="Q33" s="465"/>
      <c r="R33" s="465"/>
      <c r="S33" s="465"/>
      <c r="T33" s="465"/>
    </row>
    <row r="34" spans="1:20" ht="102.75" customHeight="1" thickBot="1">
      <c r="A34" s="460"/>
      <c r="B34" s="495"/>
      <c r="C34" s="487"/>
      <c r="D34" s="487"/>
      <c r="E34" s="469"/>
      <c r="F34" s="469"/>
      <c r="G34" s="469"/>
      <c r="H34" s="472"/>
      <c r="I34" s="475"/>
      <c r="J34" s="484"/>
      <c r="K34" s="481"/>
      <c r="L34" s="481"/>
      <c r="M34" s="478"/>
      <c r="N34" s="481"/>
      <c r="O34" s="466"/>
      <c r="P34" s="466"/>
      <c r="Q34" s="466"/>
      <c r="R34" s="466"/>
      <c r="S34" s="466"/>
      <c r="T34" s="466"/>
    </row>
    <row r="35" spans="1:20">
      <c r="A35" s="458" t="e">
        <f>'Mapa Final'!#REF!</f>
        <v>#REF!</v>
      </c>
      <c r="B35" s="488" t="e">
        <f>'Mapa Final'!#REF!</f>
        <v>#REF!</v>
      </c>
      <c r="C35" s="485" t="e">
        <f>'Mapa Final'!#REF!</f>
        <v>#REF!</v>
      </c>
      <c r="D35" s="485" t="e">
        <f>'Mapa Final'!#REF!</f>
        <v>#REF!</v>
      </c>
      <c r="E35" s="467" t="e">
        <f>'Mapa Final'!#REF!</f>
        <v>#REF!</v>
      </c>
      <c r="F35" s="467" t="e">
        <f>'Mapa Final'!#REF!</f>
        <v>#REF!</v>
      </c>
      <c r="G35" s="467" t="e">
        <f>'Mapa Final'!#REF!</f>
        <v>#REF!</v>
      </c>
      <c r="H35" s="470" t="e">
        <f>'Mapa Final'!#REF!</f>
        <v>#REF!</v>
      </c>
      <c r="I35" s="473" t="e">
        <f>'Mapa Final'!#REF!</f>
        <v>#REF!</v>
      </c>
      <c r="J35" s="482" t="e">
        <f>'Mapa Final'!#REF!</f>
        <v>#REF!</v>
      </c>
      <c r="K35" s="479" t="e">
        <f>'Mapa Final'!#REF!</f>
        <v>#REF!</v>
      </c>
      <c r="L35" s="479" t="e">
        <f>'Mapa Final'!#REF!</f>
        <v>#REF!</v>
      </c>
      <c r="M35" s="476" t="e">
        <f>'Mapa Final'!#REF!</f>
        <v>#REF!</v>
      </c>
      <c r="N35" s="479" t="e">
        <f>'Mapa Final'!#REF!</f>
        <v>#REF!</v>
      </c>
      <c r="O35" s="464"/>
      <c r="P35" s="464"/>
      <c r="Q35" s="464"/>
      <c r="R35" s="464"/>
      <c r="S35" s="464"/>
      <c r="T35" s="464"/>
    </row>
    <row r="36" spans="1:20">
      <c r="A36" s="459"/>
      <c r="B36" s="494"/>
      <c r="C36" s="486"/>
      <c r="D36" s="486"/>
      <c r="E36" s="468"/>
      <c r="F36" s="468"/>
      <c r="G36" s="468"/>
      <c r="H36" s="471"/>
      <c r="I36" s="474"/>
      <c r="J36" s="483"/>
      <c r="K36" s="480"/>
      <c r="L36" s="480"/>
      <c r="M36" s="477"/>
      <c r="N36" s="480"/>
      <c r="O36" s="465"/>
      <c r="P36" s="465"/>
      <c r="Q36" s="465"/>
      <c r="R36" s="465"/>
      <c r="S36" s="465"/>
      <c r="T36" s="465"/>
    </row>
    <row r="37" spans="1:20">
      <c r="A37" s="459"/>
      <c r="B37" s="494"/>
      <c r="C37" s="486"/>
      <c r="D37" s="486"/>
      <c r="E37" s="468"/>
      <c r="F37" s="468"/>
      <c r="G37" s="468"/>
      <c r="H37" s="471"/>
      <c r="I37" s="474"/>
      <c r="J37" s="483"/>
      <c r="K37" s="480"/>
      <c r="L37" s="480"/>
      <c r="M37" s="477"/>
      <c r="N37" s="480"/>
      <c r="O37" s="465"/>
      <c r="P37" s="465"/>
      <c r="Q37" s="465"/>
      <c r="R37" s="465"/>
      <c r="S37" s="465"/>
      <c r="T37" s="465"/>
    </row>
    <row r="38" spans="1:20">
      <c r="A38" s="459"/>
      <c r="B38" s="494"/>
      <c r="C38" s="486"/>
      <c r="D38" s="486"/>
      <c r="E38" s="468"/>
      <c r="F38" s="468"/>
      <c r="G38" s="468"/>
      <c r="H38" s="471"/>
      <c r="I38" s="474"/>
      <c r="J38" s="483"/>
      <c r="K38" s="480"/>
      <c r="L38" s="480"/>
      <c r="M38" s="477"/>
      <c r="N38" s="480"/>
      <c r="O38" s="465"/>
      <c r="P38" s="465"/>
      <c r="Q38" s="465"/>
      <c r="R38" s="465"/>
      <c r="S38" s="465"/>
      <c r="T38" s="465"/>
    </row>
    <row r="39" spans="1:20" ht="278.25" customHeight="1" thickBot="1">
      <c r="A39" s="460"/>
      <c r="B39" s="495"/>
      <c r="C39" s="487"/>
      <c r="D39" s="487"/>
      <c r="E39" s="469"/>
      <c r="F39" s="469"/>
      <c r="G39" s="469"/>
      <c r="H39" s="472"/>
      <c r="I39" s="475"/>
      <c r="J39" s="484"/>
      <c r="K39" s="481"/>
      <c r="L39" s="481"/>
      <c r="M39" s="478"/>
      <c r="N39" s="481"/>
      <c r="O39" s="466"/>
      <c r="P39" s="466"/>
      <c r="Q39" s="466"/>
      <c r="R39" s="466"/>
      <c r="S39" s="466"/>
      <c r="T39" s="466"/>
    </row>
    <row r="40" spans="1:20">
      <c r="A40" s="458" t="e">
        <f>'Mapa Final'!#REF!</f>
        <v>#REF!</v>
      </c>
      <c r="B40" s="488" t="e">
        <f>'Mapa Final'!#REF!</f>
        <v>#REF!</v>
      </c>
      <c r="C40" s="485" t="e">
        <f>'Mapa Final'!#REF!</f>
        <v>#REF!</v>
      </c>
      <c r="D40" s="485" t="e">
        <f>'Mapa Final'!#REF!</f>
        <v>#REF!</v>
      </c>
      <c r="E40" s="467" t="e">
        <f>'Mapa Final'!#REF!</f>
        <v>#REF!</v>
      </c>
      <c r="F40" s="467" t="e">
        <f>'Mapa Final'!#REF!</f>
        <v>#REF!</v>
      </c>
      <c r="G40" s="467" t="e">
        <f>'Mapa Final'!#REF!</f>
        <v>#REF!</v>
      </c>
      <c r="H40" s="470" t="e">
        <f>'Mapa Final'!#REF!</f>
        <v>#REF!</v>
      </c>
      <c r="I40" s="473" t="e">
        <f>'Mapa Final'!#REF!</f>
        <v>#REF!</v>
      </c>
      <c r="J40" s="482" t="e">
        <f>'Mapa Final'!#REF!</f>
        <v>#REF!</v>
      </c>
      <c r="K40" s="479" t="e">
        <f>'Mapa Final'!#REF!</f>
        <v>#REF!</v>
      </c>
      <c r="L40" s="479" t="e">
        <f>'Mapa Final'!#REF!</f>
        <v>#REF!</v>
      </c>
      <c r="M40" s="476" t="e">
        <f>'Mapa Final'!#REF!</f>
        <v>#REF!</v>
      </c>
      <c r="N40" s="479" t="e">
        <f>'Mapa Final'!#REF!</f>
        <v>#REF!</v>
      </c>
      <c r="O40" s="464"/>
      <c r="P40" s="464"/>
      <c r="Q40" s="464"/>
      <c r="R40" s="464"/>
      <c r="S40" s="464"/>
      <c r="T40" s="464"/>
    </row>
    <row r="41" spans="1:20">
      <c r="A41" s="459"/>
      <c r="B41" s="494"/>
      <c r="C41" s="486"/>
      <c r="D41" s="486"/>
      <c r="E41" s="468"/>
      <c r="F41" s="468"/>
      <c r="G41" s="468"/>
      <c r="H41" s="471"/>
      <c r="I41" s="474"/>
      <c r="J41" s="483"/>
      <c r="K41" s="480"/>
      <c r="L41" s="480"/>
      <c r="M41" s="477"/>
      <c r="N41" s="480"/>
      <c r="O41" s="465"/>
      <c r="P41" s="465"/>
      <c r="Q41" s="465"/>
      <c r="R41" s="465"/>
      <c r="S41" s="465"/>
      <c r="T41" s="465"/>
    </row>
    <row r="42" spans="1:20">
      <c r="A42" s="459"/>
      <c r="B42" s="494"/>
      <c r="C42" s="486"/>
      <c r="D42" s="486"/>
      <c r="E42" s="468"/>
      <c r="F42" s="468"/>
      <c r="G42" s="468"/>
      <c r="H42" s="471"/>
      <c r="I42" s="474"/>
      <c r="J42" s="483"/>
      <c r="K42" s="480"/>
      <c r="L42" s="480"/>
      <c r="M42" s="477"/>
      <c r="N42" s="480"/>
      <c r="O42" s="465"/>
      <c r="P42" s="465"/>
      <c r="Q42" s="465"/>
      <c r="R42" s="465"/>
      <c r="S42" s="465"/>
      <c r="T42" s="465"/>
    </row>
    <row r="43" spans="1:20">
      <c r="A43" s="459"/>
      <c r="B43" s="494"/>
      <c r="C43" s="486"/>
      <c r="D43" s="486"/>
      <c r="E43" s="468"/>
      <c r="F43" s="468"/>
      <c r="G43" s="468"/>
      <c r="H43" s="471"/>
      <c r="I43" s="474"/>
      <c r="J43" s="483"/>
      <c r="K43" s="480"/>
      <c r="L43" s="480"/>
      <c r="M43" s="477"/>
      <c r="N43" s="480"/>
      <c r="O43" s="465"/>
      <c r="P43" s="465"/>
      <c r="Q43" s="465"/>
      <c r="R43" s="465"/>
      <c r="S43" s="465"/>
      <c r="T43" s="465"/>
    </row>
    <row r="44" spans="1:20" ht="15.75" thickBot="1">
      <c r="A44" s="460"/>
      <c r="B44" s="495"/>
      <c r="C44" s="487"/>
      <c r="D44" s="487"/>
      <c r="E44" s="469"/>
      <c r="F44" s="469"/>
      <c r="G44" s="469"/>
      <c r="H44" s="472"/>
      <c r="I44" s="475"/>
      <c r="J44" s="484"/>
      <c r="K44" s="481"/>
      <c r="L44" s="481"/>
      <c r="M44" s="478"/>
      <c r="N44" s="481"/>
      <c r="O44" s="466"/>
      <c r="P44" s="466"/>
      <c r="Q44" s="466"/>
      <c r="R44" s="466"/>
      <c r="S44" s="466"/>
      <c r="T44" s="466"/>
    </row>
    <row r="45" spans="1:20">
      <c r="A45" s="458" t="e">
        <f>'Mapa Final'!#REF!</f>
        <v>#REF!</v>
      </c>
      <c r="B45" s="488" t="e">
        <f>'Mapa Final'!#REF!</f>
        <v>#REF!</v>
      </c>
      <c r="C45" s="485" t="e">
        <f>'Mapa Final'!#REF!</f>
        <v>#REF!</v>
      </c>
      <c r="D45" s="485" t="e">
        <f>'Mapa Final'!#REF!</f>
        <v>#REF!</v>
      </c>
      <c r="E45" s="467" t="e">
        <f>'Mapa Final'!#REF!</f>
        <v>#REF!</v>
      </c>
      <c r="F45" s="467" t="e">
        <f>'Mapa Final'!#REF!</f>
        <v>#REF!</v>
      </c>
      <c r="G45" s="467" t="e">
        <f>'Mapa Final'!#REF!</f>
        <v>#REF!</v>
      </c>
      <c r="H45" s="470" t="e">
        <f>'Mapa Final'!#REF!</f>
        <v>#REF!</v>
      </c>
      <c r="I45" s="473" t="e">
        <f>'Mapa Final'!#REF!</f>
        <v>#REF!</v>
      </c>
      <c r="J45" s="482" t="e">
        <f>'Mapa Final'!#REF!</f>
        <v>#REF!</v>
      </c>
      <c r="K45" s="479" t="e">
        <f>'Mapa Final'!#REF!</f>
        <v>#REF!</v>
      </c>
      <c r="L45" s="479" t="e">
        <f>'Mapa Final'!#REF!</f>
        <v>#REF!</v>
      </c>
      <c r="M45" s="476" t="e">
        <f>'Mapa Final'!#REF!</f>
        <v>#REF!</v>
      </c>
      <c r="N45" s="479" t="e">
        <f>'Mapa Final'!#REF!</f>
        <v>#REF!</v>
      </c>
      <c r="O45" s="464"/>
      <c r="P45" s="464"/>
      <c r="Q45" s="464"/>
      <c r="R45" s="464"/>
      <c r="S45" s="464"/>
      <c r="T45" s="464"/>
    </row>
    <row r="46" spans="1:20">
      <c r="A46" s="459"/>
      <c r="B46" s="494"/>
      <c r="C46" s="486"/>
      <c r="D46" s="486"/>
      <c r="E46" s="468"/>
      <c r="F46" s="468"/>
      <c r="G46" s="468"/>
      <c r="H46" s="471"/>
      <c r="I46" s="474"/>
      <c r="J46" s="483"/>
      <c r="K46" s="480"/>
      <c r="L46" s="480"/>
      <c r="M46" s="477"/>
      <c r="N46" s="480"/>
      <c r="O46" s="465"/>
      <c r="P46" s="465"/>
      <c r="Q46" s="465"/>
      <c r="R46" s="465"/>
      <c r="S46" s="465"/>
      <c r="T46" s="465"/>
    </row>
    <row r="47" spans="1:20">
      <c r="A47" s="459"/>
      <c r="B47" s="494"/>
      <c r="C47" s="486"/>
      <c r="D47" s="486"/>
      <c r="E47" s="468"/>
      <c r="F47" s="468"/>
      <c r="G47" s="468"/>
      <c r="H47" s="471"/>
      <c r="I47" s="474"/>
      <c r="J47" s="483"/>
      <c r="K47" s="480"/>
      <c r="L47" s="480"/>
      <c r="M47" s="477"/>
      <c r="N47" s="480"/>
      <c r="O47" s="465"/>
      <c r="P47" s="465"/>
      <c r="Q47" s="465"/>
      <c r="R47" s="465"/>
      <c r="S47" s="465"/>
      <c r="T47" s="465"/>
    </row>
    <row r="48" spans="1:20">
      <c r="A48" s="459"/>
      <c r="B48" s="494"/>
      <c r="C48" s="486"/>
      <c r="D48" s="486"/>
      <c r="E48" s="468"/>
      <c r="F48" s="468"/>
      <c r="G48" s="468"/>
      <c r="H48" s="471"/>
      <c r="I48" s="474"/>
      <c r="J48" s="483"/>
      <c r="K48" s="480"/>
      <c r="L48" s="480"/>
      <c r="M48" s="477"/>
      <c r="N48" s="480"/>
      <c r="O48" s="465"/>
      <c r="P48" s="465"/>
      <c r="Q48" s="465"/>
      <c r="R48" s="465"/>
      <c r="S48" s="465"/>
      <c r="T48" s="465"/>
    </row>
    <row r="49" spans="1:20" ht="15.75" thickBot="1">
      <c r="A49" s="460"/>
      <c r="B49" s="495"/>
      <c r="C49" s="487"/>
      <c r="D49" s="487"/>
      <c r="E49" s="469"/>
      <c r="F49" s="469"/>
      <c r="G49" s="469"/>
      <c r="H49" s="472"/>
      <c r="I49" s="475"/>
      <c r="J49" s="484"/>
      <c r="K49" s="481"/>
      <c r="L49" s="481"/>
      <c r="M49" s="478"/>
      <c r="N49" s="481"/>
      <c r="O49" s="466"/>
      <c r="P49" s="466"/>
      <c r="Q49" s="466"/>
      <c r="R49" s="466"/>
      <c r="S49" s="466"/>
      <c r="T49" s="466"/>
    </row>
    <row r="50" spans="1:20">
      <c r="A50" s="458" t="e">
        <f>'Mapa Final'!#REF!</f>
        <v>#REF!</v>
      </c>
      <c r="B50" s="488" t="e">
        <f>'Mapa Final'!#REF!</f>
        <v>#REF!</v>
      </c>
      <c r="C50" s="485" t="e">
        <f>'Mapa Final'!#REF!</f>
        <v>#REF!</v>
      </c>
      <c r="D50" s="485" t="e">
        <f>'Mapa Final'!#REF!</f>
        <v>#REF!</v>
      </c>
      <c r="E50" s="467" t="e">
        <f>'Mapa Final'!#REF!</f>
        <v>#REF!</v>
      </c>
      <c r="F50" s="467" t="e">
        <f>'Mapa Final'!#REF!</f>
        <v>#REF!</v>
      </c>
      <c r="G50" s="467" t="e">
        <f>'Mapa Final'!#REF!</f>
        <v>#REF!</v>
      </c>
      <c r="H50" s="470" t="e">
        <f>'Mapa Final'!#REF!</f>
        <v>#REF!</v>
      </c>
      <c r="I50" s="473" t="e">
        <f>'Mapa Final'!#REF!</f>
        <v>#REF!</v>
      </c>
      <c r="J50" s="482" t="e">
        <f>'Mapa Final'!#REF!</f>
        <v>#REF!</v>
      </c>
      <c r="K50" s="479" t="e">
        <f>'Mapa Final'!#REF!</f>
        <v>#REF!</v>
      </c>
      <c r="L50" s="479" t="e">
        <f>'Mapa Final'!#REF!</f>
        <v>#REF!</v>
      </c>
      <c r="M50" s="476" t="e">
        <f>'Mapa Final'!#REF!</f>
        <v>#REF!</v>
      </c>
      <c r="N50" s="479" t="e">
        <f>'Mapa Final'!#REF!</f>
        <v>#REF!</v>
      </c>
      <c r="O50" s="464"/>
      <c r="P50" s="464"/>
      <c r="Q50" s="464"/>
      <c r="R50" s="464"/>
      <c r="S50" s="464"/>
      <c r="T50" s="464"/>
    </row>
    <row r="51" spans="1:20">
      <c r="A51" s="459"/>
      <c r="B51" s="494"/>
      <c r="C51" s="486"/>
      <c r="D51" s="486"/>
      <c r="E51" s="468"/>
      <c r="F51" s="468"/>
      <c r="G51" s="468"/>
      <c r="H51" s="471"/>
      <c r="I51" s="474"/>
      <c r="J51" s="483"/>
      <c r="K51" s="480"/>
      <c r="L51" s="480"/>
      <c r="M51" s="477"/>
      <c r="N51" s="480"/>
      <c r="O51" s="465"/>
      <c r="P51" s="465"/>
      <c r="Q51" s="465"/>
      <c r="R51" s="465"/>
      <c r="S51" s="465"/>
      <c r="T51" s="465"/>
    </row>
    <row r="52" spans="1:20">
      <c r="A52" s="459"/>
      <c r="B52" s="494"/>
      <c r="C52" s="486"/>
      <c r="D52" s="486"/>
      <c r="E52" s="468"/>
      <c r="F52" s="468"/>
      <c r="G52" s="468"/>
      <c r="H52" s="471"/>
      <c r="I52" s="474"/>
      <c r="J52" s="483"/>
      <c r="K52" s="480"/>
      <c r="L52" s="480"/>
      <c r="M52" s="477"/>
      <c r="N52" s="480"/>
      <c r="O52" s="465"/>
      <c r="P52" s="465"/>
      <c r="Q52" s="465"/>
      <c r="R52" s="465"/>
      <c r="S52" s="465"/>
      <c r="T52" s="465"/>
    </row>
    <row r="53" spans="1:20">
      <c r="A53" s="459"/>
      <c r="B53" s="494"/>
      <c r="C53" s="486"/>
      <c r="D53" s="486"/>
      <c r="E53" s="468"/>
      <c r="F53" s="468"/>
      <c r="G53" s="468"/>
      <c r="H53" s="471"/>
      <c r="I53" s="474"/>
      <c r="J53" s="483"/>
      <c r="K53" s="480"/>
      <c r="L53" s="480"/>
      <c r="M53" s="477"/>
      <c r="N53" s="480"/>
      <c r="O53" s="465"/>
      <c r="P53" s="465"/>
      <c r="Q53" s="465"/>
      <c r="R53" s="465"/>
      <c r="S53" s="465"/>
      <c r="T53" s="465"/>
    </row>
    <row r="54" spans="1:20" ht="15.75" thickBot="1">
      <c r="A54" s="460"/>
      <c r="B54" s="495"/>
      <c r="C54" s="487"/>
      <c r="D54" s="487"/>
      <c r="E54" s="469"/>
      <c r="F54" s="469"/>
      <c r="G54" s="469"/>
      <c r="H54" s="472"/>
      <c r="I54" s="475"/>
      <c r="J54" s="484"/>
      <c r="K54" s="481"/>
      <c r="L54" s="481"/>
      <c r="M54" s="478"/>
      <c r="N54" s="481"/>
      <c r="O54" s="466"/>
      <c r="P54" s="466"/>
      <c r="Q54" s="466"/>
      <c r="R54" s="466"/>
      <c r="S54" s="466"/>
      <c r="T54" s="466"/>
    </row>
    <row r="55" spans="1:20">
      <c r="A55" s="458" t="e">
        <f>'Mapa Final'!#REF!</f>
        <v>#REF!</v>
      </c>
      <c r="B55" s="488" t="e">
        <f>'Mapa Final'!#REF!</f>
        <v>#REF!</v>
      </c>
      <c r="C55" s="485" t="e">
        <f>'Mapa Final'!#REF!</f>
        <v>#REF!</v>
      </c>
      <c r="D55" s="485" t="e">
        <f>'Mapa Final'!#REF!</f>
        <v>#REF!</v>
      </c>
      <c r="E55" s="467" t="e">
        <f>'Mapa Final'!#REF!</f>
        <v>#REF!</v>
      </c>
      <c r="F55" s="467" t="e">
        <f>'Mapa Final'!#REF!</f>
        <v>#REF!</v>
      </c>
      <c r="G55" s="467" t="e">
        <f>'Mapa Final'!#REF!</f>
        <v>#REF!</v>
      </c>
      <c r="H55" s="470" t="e">
        <f>'Mapa Final'!#REF!</f>
        <v>#REF!</v>
      </c>
      <c r="I55" s="473" t="e">
        <f>'Mapa Final'!#REF!</f>
        <v>#REF!</v>
      </c>
      <c r="J55" s="482" t="e">
        <f>'Mapa Final'!#REF!</f>
        <v>#REF!</v>
      </c>
      <c r="K55" s="479" t="e">
        <f>'Mapa Final'!#REF!</f>
        <v>#REF!</v>
      </c>
      <c r="L55" s="479" t="e">
        <f>'Mapa Final'!#REF!</f>
        <v>#REF!</v>
      </c>
      <c r="M55" s="476" t="e">
        <f>'Mapa Final'!#REF!</f>
        <v>#REF!</v>
      </c>
      <c r="N55" s="479" t="e">
        <f>'Mapa Final'!#REF!</f>
        <v>#REF!</v>
      </c>
      <c r="O55" s="464"/>
      <c r="P55" s="464"/>
      <c r="Q55" s="464"/>
      <c r="R55" s="464"/>
      <c r="S55" s="464"/>
      <c r="T55" s="464"/>
    </row>
    <row r="56" spans="1:20">
      <c r="A56" s="459"/>
      <c r="B56" s="494"/>
      <c r="C56" s="486"/>
      <c r="D56" s="486"/>
      <c r="E56" s="468"/>
      <c r="F56" s="468"/>
      <c r="G56" s="468"/>
      <c r="H56" s="471"/>
      <c r="I56" s="474"/>
      <c r="J56" s="483"/>
      <c r="K56" s="480"/>
      <c r="L56" s="480"/>
      <c r="M56" s="477"/>
      <c r="N56" s="480"/>
      <c r="O56" s="465"/>
      <c r="P56" s="465"/>
      <c r="Q56" s="465"/>
      <c r="R56" s="465"/>
      <c r="S56" s="465"/>
      <c r="T56" s="465"/>
    </row>
    <row r="57" spans="1:20">
      <c r="A57" s="459"/>
      <c r="B57" s="494"/>
      <c r="C57" s="486"/>
      <c r="D57" s="486"/>
      <c r="E57" s="468"/>
      <c r="F57" s="468"/>
      <c r="G57" s="468"/>
      <c r="H57" s="471"/>
      <c r="I57" s="474"/>
      <c r="J57" s="483"/>
      <c r="K57" s="480"/>
      <c r="L57" s="480"/>
      <c r="M57" s="477"/>
      <c r="N57" s="480"/>
      <c r="O57" s="465"/>
      <c r="P57" s="465"/>
      <c r="Q57" s="465"/>
      <c r="R57" s="465"/>
      <c r="S57" s="465"/>
      <c r="T57" s="465"/>
    </row>
    <row r="58" spans="1:20">
      <c r="A58" s="459"/>
      <c r="B58" s="494"/>
      <c r="C58" s="486"/>
      <c r="D58" s="486"/>
      <c r="E58" s="468"/>
      <c r="F58" s="468"/>
      <c r="G58" s="468"/>
      <c r="H58" s="471"/>
      <c r="I58" s="474"/>
      <c r="J58" s="483"/>
      <c r="K58" s="480"/>
      <c r="L58" s="480"/>
      <c r="M58" s="477"/>
      <c r="N58" s="480"/>
      <c r="O58" s="465"/>
      <c r="P58" s="465"/>
      <c r="Q58" s="465"/>
      <c r="R58" s="465"/>
      <c r="S58" s="465"/>
      <c r="T58" s="465"/>
    </row>
    <row r="59" spans="1:20" ht="15.75" thickBot="1">
      <c r="A59" s="460"/>
      <c r="B59" s="495"/>
      <c r="C59" s="487"/>
      <c r="D59" s="487"/>
      <c r="E59" s="469"/>
      <c r="F59" s="469"/>
      <c r="G59" s="469"/>
      <c r="H59" s="472"/>
      <c r="I59" s="475"/>
      <c r="J59" s="484"/>
      <c r="K59" s="481"/>
      <c r="L59" s="481"/>
      <c r="M59" s="478"/>
      <c r="N59" s="481"/>
      <c r="O59" s="466"/>
      <c r="P59" s="466"/>
      <c r="Q59" s="466"/>
      <c r="R59" s="466"/>
      <c r="S59" s="466"/>
      <c r="T59" s="46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817" priority="739" operator="containsText" text="3- Moderado">
      <formula>NOT(ISERROR(SEARCH("3- Moderado",A7)))</formula>
    </cfRule>
    <cfRule type="containsText" dxfId="1816" priority="740" operator="containsText" text="6- Moderado">
      <formula>NOT(ISERROR(SEARCH("6- Moderado",A7)))</formula>
    </cfRule>
    <cfRule type="containsText" dxfId="1815" priority="741" operator="containsText" text="4- Moderado">
      <formula>NOT(ISERROR(SEARCH("4- Moderado",A7)))</formula>
    </cfRule>
    <cfRule type="containsText" dxfId="1814" priority="742" operator="containsText" text="3- Bajo">
      <formula>NOT(ISERROR(SEARCH("3- Bajo",A7)))</formula>
    </cfRule>
    <cfRule type="containsText" dxfId="1813" priority="743" operator="containsText" text="4- Bajo">
      <formula>NOT(ISERROR(SEARCH("4- Bajo",A7)))</formula>
    </cfRule>
    <cfRule type="containsText" dxfId="1812" priority="744" operator="containsText" text="1- Bajo">
      <formula>NOT(ISERROR(SEARCH("1- Bajo",A7)))</formula>
    </cfRule>
  </conditionalFormatting>
  <conditionalFormatting sqref="H8:J8">
    <cfRule type="containsText" dxfId="1811" priority="732" operator="containsText" text="3- Moderado">
      <formula>NOT(ISERROR(SEARCH("3- Moderado",H8)))</formula>
    </cfRule>
    <cfRule type="containsText" dxfId="1810" priority="733" operator="containsText" text="6- Moderado">
      <formula>NOT(ISERROR(SEARCH("6- Moderado",H8)))</formula>
    </cfRule>
    <cfRule type="containsText" dxfId="1809" priority="734" operator="containsText" text="4- Moderado">
      <formula>NOT(ISERROR(SEARCH("4- Moderado",H8)))</formula>
    </cfRule>
    <cfRule type="containsText" dxfId="1808" priority="735" operator="containsText" text="3- Bajo">
      <formula>NOT(ISERROR(SEARCH("3- Bajo",H8)))</formula>
    </cfRule>
    <cfRule type="containsText" dxfId="1807" priority="736" operator="containsText" text="4- Bajo">
      <formula>NOT(ISERROR(SEARCH("4- Bajo",H8)))</formula>
    </cfRule>
    <cfRule type="containsText" dxfId="1806" priority="738" operator="containsText" text="1- Bajo">
      <formula>NOT(ISERROR(SEARCH("1- Bajo",H8)))</formula>
    </cfRule>
  </conditionalFormatting>
  <conditionalFormatting sqref="J8 J60:J1048576">
    <cfRule type="containsText" dxfId="1805" priority="721" operator="containsText" text="25- Extremo">
      <formula>NOT(ISERROR(SEARCH("25- Extremo",J8)))</formula>
    </cfRule>
    <cfRule type="containsText" dxfId="1804" priority="722" operator="containsText" text="20- Extremo">
      <formula>NOT(ISERROR(SEARCH("20- Extremo",J8)))</formula>
    </cfRule>
    <cfRule type="containsText" dxfId="1803" priority="723" operator="containsText" text="15- Extremo">
      <formula>NOT(ISERROR(SEARCH("15- Extremo",J8)))</formula>
    </cfRule>
    <cfRule type="containsText" dxfId="1802" priority="724" operator="containsText" text="10- Extremo">
      <formula>NOT(ISERROR(SEARCH("10- Extremo",J8)))</formula>
    </cfRule>
    <cfRule type="containsText" dxfId="1801" priority="725" operator="containsText" text="5- Extremo">
      <formula>NOT(ISERROR(SEARCH("5- Extremo",J8)))</formula>
    </cfRule>
    <cfRule type="containsText" dxfId="1800" priority="726" operator="containsText" text="12- Alto">
      <formula>NOT(ISERROR(SEARCH("12- Alto",J8)))</formula>
    </cfRule>
    <cfRule type="containsText" dxfId="1799" priority="727" operator="containsText" text="10- Alto">
      <formula>NOT(ISERROR(SEARCH("10- Alto",J8)))</formula>
    </cfRule>
    <cfRule type="containsText" dxfId="1798" priority="728" operator="containsText" text="9- Alto">
      <formula>NOT(ISERROR(SEARCH("9- Alto",J8)))</formula>
    </cfRule>
    <cfRule type="containsText" dxfId="1797" priority="729" operator="containsText" text="8- Alto">
      <formula>NOT(ISERROR(SEARCH("8- Alto",J8)))</formula>
    </cfRule>
    <cfRule type="containsText" dxfId="1796" priority="730" operator="containsText" text="5- Alto">
      <formula>NOT(ISERROR(SEARCH("5- Alto",J8)))</formula>
    </cfRule>
    <cfRule type="containsText" dxfId="1795" priority="731" operator="containsText" text="4- Alto">
      <formula>NOT(ISERROR(SEARCH("4- Alto",J8)))</formula>
    </cfRule>
    <cfRule type="containsText" dxfId="1794" priority="737" operator="containsText" text="2- Bajo">
      <formula>NOT(ISERROR(SEARCH("2- Bajo",J8)))</formula>
    </cfRule>
  </conditionalFormatting>
  <conditionalFormatting sqref="K10:L10 K15:L15 K20:L20">
    <cfRule type="containsText" dxfId="1793" priority="715" operator="containsText" text="3- Moderado">
      <formula>NOT(ISERROR(SEARCH("3- Moderado",K10)))</formula>
    </cfRule>
    <cfRule type="containsText" dxfId="1792" priority="716" operator="containsText" text="6- Moderado">
      <formula>NOT(ISERROR(SEARCH("6- Moderado",K10)))</formula>
    </cfRule>
    <cfRule type="containsText" dxfId="1791" priority="717" operator="containsText" text="4- Moderado">
      <formula>NOT(ISERROR(SEARCH("4- Moderado",K10)))</formula>
    </cfRule>
    <cfRule type="containsText" dxfId="1790" priority="718" operator="containsText" text="3- Bajo">
      <formula>NOT(ISERROR(SEARCH("3- Bajo",K10)))</formula>
    </cfRule>
    <cfRule type="containsText" dxfId="1789" priority="719" operator="containsText" text="4- Bajo">
      <formula>NOT(ISERROR(SEARCH("4- Bajo",K10)))</formula>
    </cfRule>
    <cfRule type="containsText" dxfId="1788" priority="720" operator="containsText" text="1- Bajo">
      <formula>NOT(ISERROR(SEARCH("1- Bajo",K10)))</formula>
    </cfRule>
  </conditionalFormatting>
  <conditionalFormatting sqref="H10:I10 H15:I15 H20:I20">
    <cfRule type="containsText" dxfId="1787" priority="709" operator="containsText" text="3- Moderado">
      <formula>NOT(ISERROR(SEARCH("3- Moderado",H10)))</formula>
    </cfRule>
    <cfRule type="containsText" dxfId="1786" priority="710" operator="containsText" text="6- Moderado">
      <formula>NOT(ISERROR(SEARCH("6- Moderado",H10)))</formula>
    </cfRule>
    <cfRule type="containsText" dxfId="1785" priority="711" operator="containsText" text="4- Moderado">
      <formula>NOT(ISERROR(SEARCH("4- Moderado",H10)))</formula>
    </cfRule>
    <cfRule type="containsText" dxfId="1784" priority="712" operator="containsText" text="3- Bajo">
      <formula>NOT(ISERROR(SEARCH("3- Bajo",H10)))</formula>
    </cfRule>
    <cfRule type="containsText" dxfId="1783" priority="713" operator="containsText" text="4- Bajo">
      <formula>NOT(ISERROR(SEARCH("4- Bajo",H10)))</formula>
    </cfRule>
    <cfRule type="containsText" dxfId="1782" priority="714" operator="containsText" text="1- Bajo">
      <formula>NOT(ISERROR(SEARCH("1- Bajo",H10)))</formula>
    </cfRule>
  </conditionalFormatting>
  <conditionalFormatting sqref="A10 A15 B20 B25 B30 B35 B40 B45 B50 B55">
    <cfRule type="containsText" dxfId="1781" priority="703" operator="containsText" text="3- Moderado">
      <formula>NOT(ISERROR(SEARCH("3- Moderado",A10)))</formula>
    </cfRule>
    <cfRule type="containsText" dxfId="1780" priority="704" operator="containsText" text="6- Moderado">
      <formula>NOT(ISERROR(SEARCH("6- Moderado",A10)))</formula>
    </cfRule>
    <cfRule type="containsText" dxfId="1779" priority="705" operator="containsText" text="4- Moderado">
      <formula>NOT(ISERROR(SEARCH("4- Moderado",A10)))</formula>
    </cfRule>
    <cfRule type="containsText" dxfId="1778" priority="706" operator="containsText" text="3- Bajo">
      <formula>NOT(ISERROR(SEARCH("3- Bajo",A10)))</formula>
    </cfRule>
    <cfRule type="containsText" dxfId="1777" priority="707" operator="containsText" text="4- Bajo">
      <formula>NOT(ISERROR(SEARCH("4- Bajo",A10)))</formula>
    </cfRule>
    <cfRule type="containsText" dxfId="1776" priority="708" operator="containsText" text="1- Bajo">
      <formula>NOT(ISERROR(SEARCH("1- Bajo",A10)))</formula>
    </cfRule>
  </conditionalFormatting>
  <conditionalFormatting sqref="G10 G15">
    <cfRule type="containsText" dxfId="1775" priority="697" operator="containsText" text="3- Moderado">
      <formula>NOT(ISERROR(SEARCH("3- Moderado",G10)))</formula>
    </cfRule>
    <cfRule type="containsText" dxfId="1774" priority="698" operator="containsText" text="6- Moderado">
      <formula>NOT(ISERROR(SEARCH("6- Moderado",G10)))</formula>
    </cfRule>
    <cfRule type="containsText" dxfId="1773" priority="699" operator="containsText" text="4- Moderado">
      <formula>NOT(ISERROR(SEARCH("4- Moderado",G10)))</formula>
    </cfRule>
    <cfRule type="containsText" dxfId="1772" priority="700" operator="containsText" text="3- Bajo">
      <formula>NOT(ISERROR(SEARCH("3- Bajo",G10)))</formula>
    </cfRule>
    <cfRule type="containsText" dxfId="1771" priority="701" operator="containsText" text="4- Bajo">
      <formula>NOT(ISERROR(SEARCH("4- Bajo",G10)))</formula>
    </cfRule>
    <cfRule type="containsText" dxfId="1770" priority="702" operator="containsText" text="1- Bajo">
      <formula>NOT(ISERROR(SEARCH("1- Bajo",G10)))</formula>
    </cfRule>
  </conditionalFormatting>
  <conditionalFormatting sqref="K8">
    <cfRule type="containsText" dxfId="1769" priority="691" operator="containsText" text="3- Moderado">
      <formula>NOT(ISERROR(SEARCH("3- Moderado",K8)))</formula>
    </cfRule>
    <cfRule type="containsText" dxfId="1768" priority="692" operator="containsText" text="6- Moderado">
      <formula>NOT(ISERROR(SEARCH("6- Moderado",K8)))</formula>
    </cfRule>
    <cfRule type="containsText" dxfId="1767" priority="693" operator="containsText" text="4- Moderado">
      <formula>NOT(ISERROR(SEARCH("4- Moderado",K8)))</formula>
    </cfRule>
    <cfRule type="containsText" dxfId="1766" priority="694" operator="containsText" text="3- Bajo">
      <formula>NOT(ISERROR(SEARCH("3- Bajo",K8)))</formula>
    </cfRule>
    <cfRule type="containsText" dxfId="1765" priority="695" operator="containsText" text="4- Bajo">
      <formula>NOT(ISERROR(SEARCH("4- Bajo",K8)))</formula>
    </cfRule>
    <cfRule type="containsText" dxfId="1764" priority="696" operator="containsText" text="1- Bajo">
      <formula>NOT(ISERROR(SEARCH("1- Bajo",K8)))</formula>
    </cfRule>
  </conditionalFormatting>
  <conditionalFormatting sqref="L8">
    <cfRule type="containsText" dxfId="1763" priority="685" operator="containsText" text="3- Moderado">
      <formula>NOT(ISERROR(SEARCH("3- Moderado",L8)))</formula>
    </cfRule>
    <cfRule type="containsText" dxfId="1762" priority="686" operator="containsText" text="6- Moderado">
      <formula>NOT(ISERROR(SEARCH("6- Moderado",L8)))</formula>
    </cfRule>
    <cfRule type="containsText" dxfId="1761" priority="687" operator="containsText" text="4- Moderado">
      <formula>NOT(ISERROR(SEARCH("4- Moderado",L8)))</formula>
    </cfRule>
    <cfRule type="containsText" dxfId="1760" priority="688" operator="containsText" text="3- Bajo">
      <formula>NOT(ISERROR(SEARCH("3- Bajo",L8)))</formula>
    </cfRule>
    <cfRule type="containsText" dxfId="1759" priority="689" operator="containsText" text="4- Bajo">
      <formula>NOT(ISERROR(SEARCH("4- Bajo",L8)))</formula>
    </cfRule>
    <cfRule type="containsText" dxfId="1758" priority="690" operator="containsText" text="1- Bajo">
      <formula>NOT(ISERROR(SEARCH("1- Bajo",L8)))</formula>
    </cfRule>
  </conditionalFormatting>
  <conditionalFormatting sqref="M8">
    <cfRule type="containsText" dxfId="1757" priority="679" operator="containsText" text="3- Moderado">
      <formula>NOT(ISERROR(SEARCH("3- Moderado",M8)))</formula>
    </cfRule>
    <cfRule type="containsText" dxfId="1756" priority="680" operator="containsText" text="6- Moderado">
      <formula>NOT(ISERROR(SEARCH("6- Moderado",M8)))</formula>
    </cfRule>
    <cfRule type="containsText" dxfId="1755" priority="681" operator="containsText" text="4- Moderado">
      <formula>NOT(ISERROR(SEARCH("4- Moderado",M8)))</formula>
    </cfRule>
    <cfRule type="containsText" dxfId="1754" priority="682" operator="containsText" text="3- Bajo">
      <formula>NOT(ISERROR(SEARCH("3- Bajo",M8)))</formula>
    </cfRule>
    <cfRule type="containsText" dxfId="1753" priority="683" operator="containsText" text="4- Bajo">
      <formula>NOT(ISERROR(SEARCH("4- Bajo",M8)))</formula>
    </cfRule>
    <cfRule type="containsText" dxfId="1752" priority="684" operator="containsText" text="1- Bajo">
      <formula>NOT(ISERROR(SEARCH("1- Bajo",M8)))</formula>
    </cfRule>
  </conditionalFormatting>
  <conditionalFormatting sqref="J10:J24">
    <cfRule type="containsText" dxfId="1751" priority="674" operator="containsText" text="Bajo">
      <formula>NOT(ISERROR(SEARCH("Bajo",J10)))</formula>
    </cfRule>
    <cfRule type="containsText" dxfId="1750" priority="675" operator="containsText" text="Moderado">
      <formula>NOT(ISERROR(SEARCH("Moderado",J10)))</formula>
    </cfRule>
    <cfRule type="containsText" dxfId="1749" priority="676" operator="containsText" text="Alto">
      <formula>NOT(ISERROR(SEARCH("Alto",J10)))</formula>
    </cfRule>
    <cfRule type="containsText" dxfId="1748" priority="677" operator="containsText" text="Extremo">
      <formula>NOT(ISERROR(SEARCH("Extremo",J10)))</formula>
    </cfRule>
    <cfRule type="colorScale" priority="678">
      <colorScale>
        <cfvo type="min"/>
        <cfvo type="max"/>
        <color rgb="FFFF7128"/>
        <color rgb="FFFFEF9C"/>
      </colorScale>
    </cfRule>
  </conditionalFormatting>
  <conditionalFormatting sqref="M10:M24">
    <cfRule type="containsText" dxfId="1747" priority="609" operator="containsText" text="Moderado">
      <formula>NOT(ISERROR(SEARCH("Moderado",M10)))</formula>
    </cfRule>
    <cfRule type="containsText" dxfId="1746" priority="669" operator="containsText" text="Bajo">
      <formula>NOT(ISERROR(SEARCH("Bajo",M10)))</formula>
    </cfRule>
    <cfRule type="containsText" dxfId="1745" priority="670" operator="containsText" text="Moderado">
      <formula>NOT(ISERROR(SEARCH("Moderado",M10)))</formula>
    </cfRule>
    <cfRule type="containsText" dxfId="1744" priority="671" operator="containsText" text="Alto">
      <formula>NOT(ISERROR(SEARCH("Alto",M10)))</formula>
    </cfRule>
    <cfRule type="containsText" dxfId="1743" priority="672" operator="containsText" text="Extremo">
      <formula>NOT(ISERROR(SEARCH("Extremo",M10)))</formula>
    </cfRule>
    <cfRule type="colorScale" priority="673">
      <colorScale>
        <cfvo type="min"/>
        <cfvo type="max"/>
        <color rgb="FFFF7128"/>
        <color rgb="FFFFEF9C"/>
      </colorScale>
    </cfRule>
  </conditionalFormatting>
  <conditionalFormatting sqref="N10 N15 N20">
    <cfRule type="containsText" dxfId="1742" priority="663" operator="containsText" text="3- Moderado">
      <formula>NOT(ISERROR(SEARCH("3- Moderado",N10)))</formula>
    </cfRule>
    <cfRule type="containsText" dxfId="1741" priority="664" operator="containsText" text="6- Moderado">
      <formula>NOT(ISERROR(SEARCH("6- Moderado",N10)))</formula>
    </cfRule>
    <cfRule type="containsText" dxfId="1740" priority="665" operator="containsText" text="4- Moderado">
      <formula>NOT(ISERROR(SEARCH("4- Moderado",N10)))</formula>
    </cfRule>
    <cfRule type="containsText" dxfId="1739" priority="666" operator="containsText" text="3- Bajo">
      <formula>NOT(ISERROR(SEARCH("3- Bajo",N10)))</formula>
    </cfRule>
    <cfRule type="containsText" dxfId="1738" priority="667" operator="containsText" text="4- Bajo">
      <formula>NOT(ISERROR(SEARCH("4- Bajo",N10)))</formula>
    </cfRule>
    <cfRule type="containsText" dxfId="1737" priority="668" operator="containsText" text="1- Bajo">
      <formula>NOT(ISERROR(SEARCH("1- Bajo",N10)))</formula>
    </cfRule>
  </conditionalFormatting>
  <conditionalFormatting sqref="H10:H24">
    <cfRule type="containsText" dxfId="1736" priority="610" operator="containsText" text="Muy Alta">
      <formula>NOT(ISERROR(SEARCH("Muy Alta",H10)))</formula>
    </cfRule>
    <cfRule type="containsText" dxfId="1735" priority="611" operator="containsText" text="Alta">
      <formula>NOT(ISERROR(SEARCH("Alta",H10)))</formula>
    </cfRule>
    <cfRule type="containsText" dxfId="1734" priority="612" operator="containsText" text="Muy Alta">
      <formula>NOT(ISERROR(SEARCH("Muy Alta",H10)))</formula>
    </cfRule>
    <cfRule type="containsText" dxfId="1733" priority="617" operator="containsText" text="Muy Baja">
      <formula>NOT(ISERROR(SEARCH("Muy Baja",H10)))</formula>
    </cfRule>
    <cfRule type="containsText" dxfId="1732" priority="618" operator="containsText" text="Baja">
      <formula>NOT(ISERROR(SEARCH("Baja",H10)))</formula>
    </cfRule>
    <cfRule type="containsText" dxfId="1731" priority="619" operator="containsText" text="Media">
      <formula>NOT(ISERROR(SEARCH("Media",H10)))</formula>
    </cfRule>
    <cfRule type="containsText" dxfId="1730" priority="620" operator="containsText" text="Alta">
      <formula>NOT(ISERROR(SEARCH("Alta",H10)))</formula>
    </cfRule>
    <cfRule type="containsText" dxfId="1729" priority="622" operator="containsText" text="Muy Alta">
      <formula>NOT(ISERROR(SEARCH("Muy Alta",H10)))</formula>
    </cfRule>
  </conditionalFormatting>
  <conditionalFormatting sqref="I10:I24">
    <cfRule type="containsText" dxfId="1728" priority="613" operator="containsText" text="Catastrófico">
      <formula>NOT(ISERROR(SEARCH("Catastrófico",I10)))</formula>
    </cfRule>
    <cfRule type="containsText" dxfId="1727" priority="614" operator="containsText" text="Mayor">
      <formula>NOT(ISERROR(SEARCH("Mayor",I10)))</formula>
    </cfRule>
    <cfRule type="containsText" dxfId="1726" priority="615" operator="containsText" text="Menor">
      <formula>NOT(ISERROR(SEARCH("Menor",I10)))</formula>
    </cfRule>
    <cfRule type="containsText" dxfId="1725" priority="616" operator="containsText" text="Leve">
      <formula>NOT(ISERROR(SEARCH("Leve",I10)))</formula>
    </cfRule>
    <cfRule type="containsText" dxfId="1724" priority="621" operator="containsText" text="Moderado">
      <formula>NOT(ISERROR(SEARCH("Moderado",I10)))</formula>
    </cfRule>
  </conditionalFormatting>
  <conditionalFormatting sqref="K10:K24">
    <cfRule type="containsText" dxfId="1723" priority="608" operator="containsText" text="Media">
      <formula>NOT(ISERROR(SEARCH("Media",K10)))</formula>
    </cfRule>
  </conditionalFormatting>
  <conditionalFormatting sqref="L10:L24">
    <cfRule type="containsText" dxfId="1722" priority="607" operator="containsText" text="Moderado">
      <formula>NOT(ISERROR(SEARCH("Moderado",L10)))</formula>
    </cfRule>
  </conditionalFormatting>
  <conditionalFormatting sqref="J10:J24">
    <cfRule type="containsText" dxfId="1721" priority="594" operator="containsText" text="Moderado">
      <formula>NOT(ISERROR(SEARCH("Moderado",J10)))</formula>
    </cfRule>
  </conditionalFormatting>
  <conditionalFormatting sqref="J10:J24">
    <cfRule type="containsText" dxfId="1720" priority="592" operator="containsText" text="Bajo">
      <formula>NOT(ISERROR(SEARCH("Bajo",J10)))</formula>
    </cfRule>
    <cfRule type="containsText" dxfId="1719" priority="593" operator="containsText" text="Extremo">
      <formula>NOT(ISERROR(SEARCH("Extremo",J10)))</formula>
    </cfRule>
  </conditionalFormatting>
  <conditionalFormatting sqref="K10:K24">
    <cfRule type="containsText" dxfId="1718" priority="590" operator="containsText" text="Baja">
      <formula>NOT(ISERROR(SEARCH("Baja",K10)))</formula>
    </cfRule>
    <cfRule type="containsText" dxfId="1717" priority="591" operator="containsText" text="Muy Baja">
      <formula>NOT(ISERROR(SEARCH("Muy Baja",K10)))</formula>
    </cfRule>
  </conditionalFormatting>
  <conditionalFormatting sqref="K10:K24">
    <cfRule type="containsText" dxfId="1716" priority="588" operator="containsText" text="Muy Alta">
      <formula>NOT(ISERROR(SEARCH("Muy Alta",K10)))</formula>
    </cfRule>
    <cfRule type="containsText" dxfId="1715" priority="589" operator="containsText" text="Alta">
      <formula>NOT(ISERROR(SEARCH("Alta",K10)))</formula>
    </cfRule>
  </conditionalFormatting>
  <conditionalFormatting sqref="L10:L24">
    <cfRule type="containsText" dxfId="1714" priority="584" operator="containsText" text="Catastrófico">
      <formula>NOT(ISERROR(SEARCH("Catastrófico",L10)))</formula>
    </cfRule>
    <cfRule type="containsText" dxfId="1713" priority="585" operator="containsText" text="Mayor">
      <formula>NOT(ISERROR(SEARCH("Mayor",L10)))</formula>
    </cfRule>
    <cfRule type="containsText" dxfId="1712" priority="586" operator="containsText" text="Menor">
      <formula>NOT(ISERROR(SEARCH("Menor",L10)))</formula>
    </cfRule>
    <cfRule type="containsText" dxfId="1711" priority="587" operator="containsText" text="Leve">
      <formula>NOT(ISERROR(SEARCH("Leve",L10)))</formula>
    </cfRule>
  </conditionalFormatting>
  <conditionalFormatting sqref="A20 E20">
    <cfRule type="containsText" dxfId="1710" priority="578" operator="containsText" text="3- Moderado">
      <formula>NOT(ISERROR(SEARCH("3- Moderado",A20)))</formula>
    </cfRule>
    <cfRule type="containsText" dxfId="1709" priority="579" operator="containsText" text="6- Moderado">
      <formula>NOT(ISERROR(SEARCH("6- Moderado",A20)))</formula>
    </cfRule>
    <cfRule type="containsText" dxfId="1708" priority="580" operator="containsText" text="4- Moderado">
      <formula>NOT(ISERROR(SEARCH("4- Moderado",A20)))</formula>
    </cfRule>
    <cfRule type="containsText" dxfId="1707" priority="581" operator="containsText" text="3- Bajo">
      <formula>NOT(ISERROR(SEARCH("3- Bajo",A20)))</formula>
    </cfRule>
    <cfRule type="containsText" dxfId="1706" priority="582" operator="containsText" text="4- Bajo">
      <formula>NOT(ISERROR(SEARCH("4- Bajo",A20)))</formula>
    </cfRule>
    <cfRule type="containsText" dxfId="1705" priority="583" operator="containsText" text="1- Bajo">
      <formula>NOT(ISERROR(SEARCH("1- Bajo",A20)))</formula>
    </cfRule>
  </conditionalFormatting>
  <conditionalFormatting sqref="F20:G20">
    <cfRule type="containsText" dxfId="1704" priority="572" operator="containsText" text="3- Moderado">
      <formula>NOT(ISERROR(SEARCH("3- Moderado",F20)))</formula>
    </cfRule>
    <cfRule type="containsText" dxfId="1703" priority="573" operator="containsText" text="6- Moderado">
      <formula>NOT(ISERROR(SEARCH("6- Moderado",F20)))</formula>
    </cfRule>
    <cfRule type="containsText" dxfId="1702" priority="574" operator="containsText" text="4- Moderado">
      <formula>NOT(ISERROR(SEARCH("4- Moderado",F20)))</formula>
    </cfRule>
    <cfRule type="containsText" dxfId="1701" priority="575" operator="containsText" text="3- Bajo">
      <formula>NOT(ISERROR(SEARCH("3- Bajo",F20)))</formula>
    </cfRule>
    <cfRule type="containsText" dxfId="1700" priority="576" operator="containsText" text="4- Bajo">
      <formula>NOT(ISERROR(SEARCH("4- Bajo",F20)))</formula>
    </cfRule>
    <cfRule type="containsText" dxfId="1699" priority="577" operator="containsText" text="1- Bajo">
      <formula>NOT(ISERROR(SEARCH("1- Bajo",F20)))</formula>
    </cfRule>
  </conditionalFormatting>
  <conditionalFormatting sqref="C20">
    <cfRule type="containsText" dxfId="1698" priority="566" operator="containsText" text="3- Moderado">
      <formula>NOT(ISERROR(SEARCH("3- Moderado",C20)))</formula>
    </cfRule>
    <cfRule type="containsText" dxfId="1697" priority="567" operator="containsText" text="6- Moderado">
      <formula>NOT(ISERROR(SEARCH("6- Moderado",C20)))</formula>
    </cfRule>
    <cfRule type="containsText" dxfId="1696" priority="568" operator="containsText" text="4- Moderado">
      <formula>NOT(ISERROR(SEARCH("4- Moderado",C20)))</formula>
    </cfRule>
    <cfRule type="containsText" dxfId="1695" priority="569" operator="containsText" text="3- Bajo">
      <formula>NOT(ISERROR(SEARCH("3- Bajo",C20)))</formula>
    </cfRule>
    <cfRule type="containsText" dxfId="1694" priority="570" operator="containsText" text="4- Bajo">
      <formula>NOT(ISERROR(SEARCH("4- Bajo",C20)))</formula>
    </cfRule>
    <cfRule type="containsText" dxfId="1693" priority="571" operator="containsText" text="1- Bajo">
      <formula>NOT(ISERROR(SEARCH("1- Bajo",C20)))</formula>
    </cfRule>
  </conditionalFormatting>
  <conditionalFormatting sqref="D20">
    <cfRule type="containsText" dxfId="1692" priority="560" operator="containsText" text="3- Moderado">
      <formula>NOT(ISERROR(SEARCH("3- Moderado",D20)))</formula>
    </cfRule>
    <cfRule type="containsText" dxfId="1691" priority="561" operator="containsText" text="6- Moderado">
      <formula>NOT(ISERROR(SEARCH("6- Moderado",D20)))</formula>
    </cfRule>
    <cfRule type="containsText" dxfId="1690" priority="562" operator="containsText" text="4- Moderado">
      <formula>NOT(ISERROR(SEARCH("4- Moderado",D20)))</formula>
    </cfRule>
    <cfRule type="containsText" dxfId="1689" priority="563" operator="containsText" text="3- Bajo">
      <formula>NOT(ISERROR(SEARCH("3- Bajo",D20)))</formula>
    </cfRule>
    <cfRule type="containsText" dxfId="1688" priority="564" operator="containsText" text="4- Bajo">
      <formula>NOT(ISERROR(SEARCH("4- Bajo",D20)))</formula>
    </cfRule>
    <cfRule type="containsText" dxfId="1687" priority="565" operator="containsText" text="1- Bajo">
      <formula>NOT(ISERROR(SEARCH("1- Bajo",D20)))</formula>
    </cfRule>
  </conditionalFormatting>
  <conditionalFormatting sqref="K25:L25">
    <cfRule type="containsText" dxfId="1686" priority="554" operator="containsText" text="3- Moderado">
      <formula>NOT(ISERROR(SEARCH("3- Moderado",K25)))</formula>
    </cfRule>
    <cfRule type="containsText" dxfId="1685" priority="555" operator="containsText" text="6- Moderado">
      <formula>NOT(ISERROR(SEARCH("6- Moderado",K25)))</formula>
    </cfRule>
    <cfRule type="containsText" dxfId="1684" priority="556" operator="containsText" text="4- Moderado">
      <formula>NOT(ISERROR(SEARCH("4- Moderado",K25)))</formula>
    </cfRule>
    <cfRule type="containsText" dxfId="1683" priority="557" operator="containsText" text="3- Bajo">
      <formula>NOT(ISERROR(SEARCH("3- Bajo",K25)))</formula>
    </cfRule>
    <cfRule type="containsText" dxfId="1682" priority="558" operator="containsText" text="4- Bajo">
      <formula>NOT(ISERROR(SEARCH("4- Bajo",K25)))</formula>
    </cfRule>
    <cfRule type="containsText" dxfId="1681" priority="559" operator="containsText" text="1- Bajo">
      <formula>NOT(ISERROR(SEARCH("1- Bajo",K25)))</formula>
    </cfRule>
  </conditionalFormatting>
  <conditionalFormatting sqref="H25:I25">
    <cfRule type="containsText" dxfId="1680" priority="548" operator="containsText" text="3- Moderado">
      <formula>NOT(ISERROR(SEARCH("3- Moderado",H25)))</formula>
    </cfRule>
    <cfRule type="containsText" dxfId="1679" priority="549" operator="containsText" text="6- Moderado">
      <formula>NOT(ISERROR(SEARCH("6- Moderado",H25)))</formula>
    </cfRule>
    <cfRule type="containsText" dxfId="1678" priority="550" operator="containsText" text="4- Moderado">
      <formula>NOT(ISERROR(SEARCH("4- Moderado",H25)))</formula>
    </cfRule>
    <cfRule type="containsText" dxfId="1677" priority="551" operator="containsText" text="3- Bajo">
      <formula>NOT(ISERROR(SEARCH("3- Bajo",H25)))</formula>
    </cfRule>
    <cfRule type="containsText" dxfId="1676" priority="552" operator="containsText" text="4- Bajo">
      <formula>NOT(ISERROR(SEARCH("4- Bajo",H25)))</formula>
    </cfRule>
    <cfRule type="containsText" dxfId="1675" priority="553" operator="containsText" text="1- Bajo">
      <formula>NOT(ISERROR(SEARCH("1- Bajo",H25)))</formula>
    </cfRule>
  </conditionalFormatting>
  <conditionalFormatting sqref="A25 C25:E25">
    <cfRule type="containsText" dxfId="1674" priority="542" operator="containsText" text="3- Moderado">
      <formula>NOT(ISERROR(SEARCH("3- Moderado",A25)))</formula>
    </cfRule>
    <cfRule type="containsText" dxfId="1673" priority="543" operator="containsText" text="6- Moderado">
      <formula>NOT(ISERROR(SEARCH("6- Moderado",A25)))</formula>
    </cfRule>
    <cfRule type="containsText" dxfId="1672" priority="544" operator="containsText" text="4- Moderado">
      <formula>NOT(ISERROR(SEARCH("4- Moderado",A25)))</formula>
    </cfRule>
    <cfRule type="containsText" dxfId="1671" priority="545" operator="containsText" text="3- Bajo">
      <formula>NOT(ISERROR(SEARCH("3- Bajo",A25)))</formula>
    </cfRule>
    <cfRule type="containsText" dxfId="1670" priority="546" operator="containsText" text="4- Bajo">
      <formula>NOT(ISERROR(SEARCH("4- Bajo",A25)))</formula>
    </cfRule>
    <cfRule type="containsText" dxfId="1669" priority="547" operator="containsText" text="1- Bajo">
      <formula>NOT(ISERROR(SEARCH("1- Bajo",A25)))</formula>
    </cfRule>
  </conditionalFormatting>
  <conditionalFormatting sqref="F25:G25">
    <cfRule type="containsText" dxfId="1668" priority="536" operator="containsText" text="3- Moderado">
      <formula>NOT(ISERROR(SEARCH("3- Moderado",F25)))</formula>
    </cfRule>
    <cfRule type="containsText" dxfId="1667" priority="537" operator="containsText" text="6- Moderado">
      <formula>NOT(ISERROR(SEARCH("6- Moderado",F25)))</formula>
    </cfRule>
    <cfRule type="containsText" dxfId="1666" priority="538" operator="containsText" text="4- Moderado">
      <formula>NOT(ISERROR(SEARCH("4- Moderado",F25)))</formula>
    </cfRule>
    <cfRule type="containsText" dxfId="1665" priority="539" operator="containsText" text="3- Bajo">
      <formula>NOT(ISERROR(SEARCH("3- Bajo",F25)))</formula>
    </cfRule>
    <cfRule type="containsText" dxfId="1664" priority="540" operator="containsText" text="4- Bajo">
      <formula>NOT(ISERROR(SEARCH("4- Bajo",F25)))</formula>
    </cfRule>
    <cfRule type="containsText" dxfId="1663" priority="541" operator="containsText" text="1- Bajo">
      <formula>NOT(ISERROR(SEARCH("1- Bajo",F25)))</formula>
    </cfRule>
  </conditionalFormatting>
  <conditionalFormatting sqref="J25:J29">
    <cfRule type="containsText" dxfId="1662" priority="531" operator="containsText" text="Bajo">
      <formula>NOT(ISERROR(SEARCH("Bajo",J25)))</formula>
    </cfRule>
    <cfRule type="containsText" dxfId="1661" priority="532" operator="containsText" text="Moderado">
      <formula>NOT(ISERROR(SEARCH("Moderado",J25)))</formula>
    </cfRule>
    <cfRule type="containsText" dxfId="1660" priority="533" operator="containsText" text="Alto">
      <formula>NOT(ISERROR(SEARCH("Alto",J25)))</formula>
    </cfRule>
    <cfRule type="containsText" dxfId="1659" priority="534" operator="containsText" text="Extremo">
      <formula>NOT(ISERROR(SEARCH("Extremo",J25)))</formula>
    </cfRule>
    <cfRule type="colorScale" priority="535">
      <colorScale>
        <cfvo type="min"/>
        <cfvo type="max"/>
        <color rgb="FFFF7128"/>
        <color rgb="FFFFEF9C"/>
      </colorScale>
    </cfRule>
  </conditionalFormatting>
  <conditionalFormatting sqref="M25:M29">
    <cfRule type="containsText" dxfId="1658" priority="506" operator="containsText" text="Moderado">
      <formula>NOT(ISERROR(SEARCH("Moderado",M25)))</formula>
    </cfRule>
    <cfRule type="containsText" dxfId="1657" priority="526" operator="containsText" text="Bajo">
      <formula>NOT(ISERROR(SEARCH("Bajo",M25)))</formula>
    </cfRule>
    <cfRule type="containsText" dxfId="1656" priority="527" operator="containsText" text="Moderado">
      <formula>NOT(ISERROR(SEARCH("Moderado",M25)))</formula>
    </cfRule>
    <cfRule type="containsText" dxfId="1655" priority="528" operator="containsText" text="Alto">
      <formula>NOT(ISERROR(SEARCH("Alto",M25)))</formula>
    </cfRule>
    <cfRule type="containsText" dxfId="1654" priority="529" operator="containsText" text="Extremo">
      <formula>NOT(ISERROR(SEARCH("Extremo",M25)))</formula>
    </cfRule>
    <cfRule type="colorScale" priority="530">
      <colorScale>
        <cfvo type="min"/>
        <cfvo type="max"/>
        <color rgb="FFFF7128"/>
        <color rgb="FFFFEF9C"/>
      </colorScale>
    </cfRule>
  </conditionalFormatting>
  <conditionalFormatting sqref="N25">
    <cfRule type="containsText" dxfId="1653" priority="520" operator="containsText" text="3- Moderado">
      <formula>NOT(ISERROR(SEARCH("3- Moderado",N25)))</formula>
    </cfRule>
    <cfRule type="containsText" dxfId="1652" priority="521" operator="containsText" text="6- Moderado">
      <formula>NOT(ISERROR(SEARCH("6- Moderado",N25)))</formula>
    </cfRule>
    <cfRule type="containsText" dxfId="1651" priority="522" operator="containsText" text="4- Moderado">
      <formula>NOT(ISERROR(SEARCH("4- Moderado",N25)))</formula>
    </cfRule>
    <cfRule type="containsText" dxfId="1650" priority="523" operator="containsText" text="3- Bajo">
      <formula>NOT(ISERROR(SEARCH("3- Bajo",N25)))</formula>
    </cfRule>
    <cfRule type="containsText" dxfId="1649" priority="524" operator="containsText" text="4- Bajo">
      <formula>NOT(ISERROR(SEARCH("4- Bajo",N25)))</formula>
    </cfRule>
    <cfRule type="containsText" dxfId="1648" priority="525" operator="containsText" text="1- Bajo">
      <formula>NOT(ISERROR(SEARCH("1- Bajo",N25)))</formula>
    </cfRule>
  </conditionalFormatting>
  <conditionalFormatting sqref="H25:H29">
    <cfRule type="containsText" dxfId="1647" priority="507" operator="containsText" text="Muy Alta">
      <formula>NOT(ISERROR(SEARCH("Muy Alta",H25)))</formula>
    </cfRule>
    <cfRule type="containsText" dxfId="1646" priority="508" operator="containsText" text="Alta">
      <formula>NOT(ISERROR(SEARCH("Alta",H25)))</formula>
    </cfRule>
    <cfRule type="containsText" dxfId="1645" priority="509" operator="containsText" text="Muy Alta">
      <formula>NOT(ISERROR(SEARCH("Muy Alta",H25)))</formula>
    </cfRule>
    <cfRule type="containsText" dxfId="1644" priority="514" operator="containsText" text="Muy Baja">
      <formula>NOT(ISERROR(SEARCH("Muy Baja",H25)))</formula>
    </cfRule>
    <cfRule type="containsText" dxfId="1643" priority="515" operator="containsText" text="Baja">
      <formula>NOT(ISERROR(SEARCH("Baja",H25)))</formula>
    </cfRule>
    <cfRule type="containsText" dxfId="1642" priority="516" operator="containsText" text="Media">
      <formula>NOT(ISERROR(SEARCH("Media",H25)))</formula>
    </cfRule>
    <cfRule type="containsText" dxfId="1641" priority="517" operator="containsText" text="Alta">
      <formula>NOT(ISERROR(SEARCH("Alta",H25)))</formula>
    </cfRule>
    <cfRule type="containsText" dxfId="1640" priority="519" operator="containsText" text="Muy Alta">
      <formula>NOT(ISERROR(SEARCH("Muy Alta",H25)))</formula>
    </cfRule>
  </conditionalFormatting>
  <conditionalFormatting sqref="I25:I29">
    <cfRule type="containsText" dxfId="1639" priority="510" operator="containsText" text="Catastrófico">
      <formula>NOT(ISERROR(SEARCH("Catastrófico",I25)))</formula>
    </cfRule>
    <cfRule type="containsText" dxfId="1638" priority="511" operator="containsText" text="Mayor">
      <formula>NOT(ISERROR(SEARCH("Mayor",I25)))</formula>
    </cfRule>
    <cfRule type="containsText" dxfId="1637" priority="512" operator="containsText" text="Menor">
      <formula>NOT(ISERROR(SEARCH("Menor",I25)))</formula>
    </cfRule>
    <cfRule type="containsText" dxfId="1636" priority="513" operator="containsText" text="Leve">
      <formula>NOT(ISERROR(SEARCH("Leve",I25)))</formula>
    </cfRule>
    <cfRule type="containsText" dxfId="1635" priority="518" operator="containsText" text="Moderado">
      <formula>NOT(ISERROR(SEARCH("Moderado",I25)))</formula>
    </cfRule>
  </conditionalFormatting>
  <conditionalFormatting sqref="K25:K29">
    <cfRule type="containsText" dxfId="1634" priority="505" operator="containsText" text="Media">
      <formula>NOT(ISERROR(SEARCH("Media",K25)))</formula>
    </cfRule>
  </conditionalFormatting>
  <conditionalFormatting sqref="L25:L29">
    <cfRule type="containsText" dxfId="1633" priority="504" operator="containsText" text="Moderado">
      <formula>NOT(ISERROR(SEARCH("Moderado",L25)))</formula>
    </cfRule>
  </conditionalFormatting>
  <conditionalFormatting sqref="J25:J29">
    <cfRule type="containsText" dxfId="1632" priority="503" operator="containsText" text="Moderado">
      <formula>NOT(ISERROR(SEARCH("Moderado",J25)))</formula>
    </cfRule>
  </conditionalFormatting>
  <conditionalFormatting sqref="J25:J29">
    <cfRule type="containsText" dxfId="1631" priority="501" operator="containsText" text="Bajo">
      <formula>NOT(ISERROR(SEARCH("Bajo",J25)))</formula>
    </cfRule>
    <cfRule type="containsText" dxfId="1630" priority="502" operator="containsText" text="Extremo">
      <formula>NOT(ISERROR(SEARCH("Extremo",J25)))</formula>
    </cfRule>
  </conditionalFormatting>
  <conditionalFormatting sqref="K25:K29">
    <cfRule type="containsText" dxfId="1629" priority="499" operator="containsText" text="Baja">
      <formula>NOT(ISERROR(SEARCH("Baja",K25)))</formula>
    </cfRule>
    <cfRule type="containsText" dxfId="1628" priority="500" operator="containsText" text="Muy Baja">
      <formula>NOT(ISERROR(SEARCH("Muy Baja",K25)))</formula>
    </cfRule>
  </conditionalFormatting>
  <conditionalFormatting sqref="K25:K29">
    <cfRule type="containsText" dxfId="1627" priority="497" operator="containsText" text="Muy Alta">
      <formula>NOT(ISERROR(SEARCH("Muy Alta",K25)))</formula>
    </cfRule>
    <cfRule type="containsText" dxfId="1626" priority="498" operator="containsText" text="Alta">
      <formula>NOT(ISERROR(SEARCH("Alta",K25)))</formula>
    </cfRule>
  </conditionalFormatting>
  <conditionalFormatting sqref="L25:L29">
    <cfRule type="containsText" dxfId="1625" priority="493" operator="containsText" text="Catastrófico">
      <formula>NOT(ISERROR(SEARCH("Catastrófico",L25)))</formula>
    </cfRule>
    <cfRule type="containsText" dxfId="1624" priority="494" operator="containsText" text="Mayor">
      <formula>NOT(ISERROR(SEARCH("Mayor",L25)))</formula>
    </cfRule>
    <cfRule type="containsText" dxfId="1623" priority="495" operator="containsText" text="Menor">
      <formula>NOT(ISERROR(SEARCH("Menor",L25)))</formula>
    </cfRule>
    <cfRule type="containsText" dxfId="1622" priority="496" operator="containsText" text="Leve">
      <formula>NOT(ISERROR(SEARCH("Leve",L25)))</formula>
    </cfRule>
  </conditionalFormatting>
  <conditionalFormatting sqref="K30:L30">
    <cfRule type="containsText" dxfId="1621" priority="487" operator="containsText" text="3- Moderado">
      <formula>NOT(ISERROR(SEARCH("3- Moderado",K30)))</formula>
    </cfRule>
    <cfRule type="containsText" dxfId="1620" priority="488" operator="containsText" text="6- Moderado">
      <formula>NOT(ISERROR(SEARCH("6- Moderado",K30)))</formula>
    </cfRule>
    <cfRule type="containsText" dxfId="1619" priority="489" operator="containsText" text="4- Moderado">
      <formula>NOT(ISERROR(SEARCH("4- Moderado",K30)))</formula>
    </cfRule>
    <cfRule type="containsText" dxfId="1618" priority="490" operator="containsText" text="3- Bajo">
      <formula>NOT(ISERROR(SEARCH("3- Bajo",K30)))</formula>
    </cfRule>
    <cfRule type="containsText" dxfId="1617" priority="491" operator="containsText" text="4- Bajo">
      <formula>NOT(ISERROR(SEARCH("4- Bajo",K30)))</formula>
    </cfRule>
    <cfRule type="containsText" dxfId="1616" priority="492" operator="containsText" text="1- Bajo">
      <formula>NOT(ISERROR(SEARCH("1- Bajo",K30)))</formula>
    </cfRule>
  </conditionalFormatting>
  <conditionalFormatting sqref="H30:I30">
    <cfRule type="containsText" dxfId="1615" priority="481" operator="containsText" text="3- Moderado">
      <formula>NOT(ISERROR(SEARCH("3- Moderado",H30)))</formula>
    </cfRule>
    <cfRule type="containsText" dxfId="1614" priority="482" operator="containsText" text="6- Moderado">
      <formula>NOT(ISERROR(SEARCH("6- Moderado",H30)))</formula>
    </cfRule>
    <cfRule type="containsText" dxfId="1613" priority="483" operator="containsText" text="4- Moderado">
      <formula>NOT(ISERROR(SEARCH("4- Moderado",H30)))</formula>
    </cfRule>
    <cfRule type="containsText" dxfId="1612" priority="484" operator="containsText" text="3- Bajo">
      <formula>NOT(ISERROR(SEARCH("3- Bajo",H30)))</formula>
    </cfRule>
    <cfRule type="containsText" dxfId="1611" priority="485" operator="containsText" text="4- Bajo">
      <formula>NOT(ISERROR(SEARCH("4- Bajo",H30)))</formula>
    </cfRule>
    <cfRule type="containsText" dxfId="1610" priority="486" operator="containsText" text="1- Bajo">
      <formula>NOT(ISERROR(SEARCH("1- Bajo",H30)))</formula>
    </cfRule>
  </conditionalFormatting>
  <conditionalFormatting sqref="A30 C30:E30">
    <cfRule type="containsText" dxfId="1609" priority="475" operator="containsText" text="3- Moderado">
      <formula>NOT(ISERROR(SEARCH("3- Moderado",A30)))</formula>
    </cfRule>
    <cfRule type="containsText" dxfId="1608" priority="476" operator="containsText" text="6- Moderado">
      <formula>NOT(ISERROR(SEARCH("6- Moderado",A30)))</formula>
    </cfRule>
    <cfRule type="containsText" dxfId="1607" priority="477" operator="containsText" text="4- Moderado">
      <formula>NOT(ISERROR(SEARCH("4- Moderado",A30)))</formula>
    </cfRule>
    <cfRule type="containsText" dxfId="1606" priority="478" operator="containsText" text="3- Bajo">
      <formula>NOT(ISERROR(SEARCH("3- Bajo",A30)))</formula>
    </cfRule>
    <cfRule type="containsText" dxfId="1605" priority="479" operator="containsText" text="4- Bajo">
      <formula>NOT(ISERROR(SEARCH("4- Bajo",A30)))</formula>
    </cfRule>
    <cfRule type="containsText" dxfId="1604" priority="480" operator="containsText" text="1- Bajo">
      <formula>NOT(ISERROR(SEARCH("1- Bajo",A30)))</formula>
    </cfRule>
  </conditionalFormatting>
  <conditionalFormatting sqref="F30:G30">
    <cfRule type="containsText" dxfId="1603" priority="469" operator="containsText" text="3- Moderado">
      <formula>NOT(ISERROR(SEARCH("3- Moderado",F30)))</formula>
    </cfRule>
    <cfRule type="containsText" dxfId="1602" priority="470" operator="containsText" text="6- Moderado">
      <formula>NOT(ISERROR(SEARCH("6- Moderado",F30)))</formula>
    </cfRule>
    <cfRule type="containsText" dxfId="1601" priority="471" operator="containsText" text="4- Moderado">
      <formula>NOT(ISERROR(SEARCH("4- Moderado",F30)))</formula>
    </cfRule>
    <cfRule type="containsText" dxfId="1600" priority="472" operator="containsText" text="3- Bajo">
      <formula>NOT(ISERROR(SEARCH("3- Bajo",F30)))</formula>
    </cfRule>
    <cfRule type="containsText" dxfId="1599" priority="473" operator="containsText" text="4- Bajo">
      <formula>NOT(ISERROR(SEARCH("4- Bajo",F30)))</formula>
    </cfRule>
    <cfRule type="containsText" dxfId="1598" priority="474" operator="containsText" text="1- Bajo">
      <formula>NOT(ISERROR(SEARCH("1- Bajo",F30)))</formula>
    </cfRule>
  </conditionalFormatting>
  <conditionalFormatting sqref="J30:J34">
    <cfRule type="containsText" dxfId="1597" priority="464" operator="containsText" text="Bajo">
      <formula>NOT(ISERROR(SEARCH("Bajo",J30)))</formula>
    </cfRule>
    <cfRule type="containsText" dxfId="1596" priority="465" operator="containsText" text="Moderado">
      <formula>NOT(ISERROR(SEARCH("Moderado",J30)))</formula>
    </cfRule>
    <cfRule type="containsText" dxfId="1595" priority="466" operator="containsText" text="Alto">
      <formula>NOT(ISERROR(SEARCH("Alto",J30)))</formula>
    </cfRule>
    <cfRule type="containsText" dxfId="1594" priority="467" operator="containsText" text="Extremo">
      <formula>NOT(ISERROR(SEARCH("Extremo",J30)))</formula>
    </cfRule>
    <cfRule type="colorScale" priority="468">
      <colorScale>
        <cfvo type="min"/>
        <cfvo type="max"/>
        <color rgb="FFFF7128"/>
        <color rgb="FFFFEF9C"/>
      </colorScale>
    </cfRule>
  </conditionalFormatting>
  <conditionalFormatting sqref="M30:M34">
    <cfRule type="containsText" dxfId="1593" priority="439" operator="containsText" text="Moderado">
      <formula>NOT(ISERROR(SEARCH("Moderado",M30)))</formula>
    </cfRule>
    <cfRule type="containsText" dxfId="1592" priority="459" operator="containsText" text="Bajo">
      <formula>NOT(ISERROR(SEARCH("Bajo",M30)))</formula>
    </cfRule>
    <cfRule type="containsText" dxfId="1591" priority="460" operator="containsText" text="Moderado">
      <formula>NOT(ISERROR(SEARCH("Moderado",M30)))</formula>
    </cfRule>
    <cfRule type="containsText" dxfId="1590" priority="461" operator="containsText" text="Alto">
      <formula>NOT(ISERROR(SEARCH("Alto",M30)))</formula>
    </cfRule>
    <cfRule type="containsText" dxfId="1589" priority="462" operator="containsText" text="Extremo">
      <formula>NOT(ISERROR(SEARCH("Extremo",M30)))</formula>
    </cfRule>
    <cfRule type="colorScale" priority="463">
      <colorScale>
        <cfvo type="min"/>
        <cfvo type="max"/>
        <color rgb="FFFF7128"/>
        <color rgb="FFFFEF9C"/>
      </colorScale>
    </cfRule>
  </conditionalFormatting>
  <conditionalFormatting sqref="N30">
    <cfRule type="containsText" dxfId="1588" priority="453" operator="containsText" text="3- Moderado">
      <formula>NOT(ISERROR(SEARCH("3- Moderado",N30)))</formula>
    </cfRule>
    <cfRule type="containsText" dxfId="1587" priority="454" operator="containsText" text="6- Moderado">
      <formula>NOT(ISERROR(SEARCH("6- Moderado",N30)))</formula>
    </cfRule>
    <cfRule type="containsText" dxfId="1586" priority="455" operator="containsText" text="4- Moderado">
      <formula>NOT(ISERROR(SEARCH("4- Moderado",N30)))</formula>
    </cfRule>
    <cfRule type="containsText" dxfId="1585" priority="456" operator="containsText" text="3- Bajo">
      <formula>NOT(ISERROR(SEARCH("3- Bajo",N30)))</formula>
    </cfRule>
    <cfRule type="containsText" dxfId="1584" priority="457" operator="containsText" text="4- Bajo">
      <formula>NOT(ISERROR(SEARCH("4- Bajo",N30)))</formula>
    </cfRule>
    <cfRule type="containsText" dxfId="1583" priority="458" operator="containsText" text="1- Bajo">
      <formula>NOT(ISERROR(SEARCH("1- Bajo",N30)))</formula>
    </cfRule>
  </conditionalFormatting>
  <conditionalFormatting sqref="H30:H34">
    <cfRule type="containsText" dxfId="1582" priority="440" operator="containsText" text="Muy Alta">
      <formula>NOT(ISERROR(SEARCH("Muy Alta",H30)))</formula>
    </cfRule>
    <cfRule type="containsText" dxfId="1581" priority="441" operator="containsText" text="Alta">
      <formula>NOT(ISERROR(SEARCH("Alta",H30)))</formula>
    </cfRule>
    <cfRule type="containsText" dxfId="1580" priority="442" operator="containsText" text="Muy Alta">
      <formula>NOT(ISERROR(SEARCH("Muy Alta",H30)))</formula>
    </cfRule>
    <cfRule type="containsText" dxfId="1579" priority="447" operator="containsText" text="Muy Baja">
      <formula>NOT(ISERROR(SEARCH("Muy Baja",H30)))</formula>
    </cfRule>
    <cfRule type="containsText" dxfId="1578" priority="448" operator="containsText" text="Baja">
      <formula>NOT(ISERROR(SEARCH("Baja",H30)))</formula>
    </cfRule>
    <cfRule type="containsText" dxfId="1577" priority="449" operator="containsText" text="Media">
      <formula>NOT(ISERROR(SEARCH("Media",H30)))</formula>
    </cfRule>
    <cfRule type="containsText" dxfId="1576" priority="450" operator="containsText" text="Alta">
      <formula>NOT(ISERROR(SEARCH("Alta",H30)))</formula>
    </cfRule>
    <cfRule type="containsText" dxfId="1575" priority="452" operator="containsText" text="Muy Alta">
      <formula>NOT(ISERROR(SEARCH("Muy Alta",H30)))</formula>
    </cfRule>
  </conditionalFormatting>
  <conditionalFormatting sqref="I30:I34">
    <cfRule type="containsText" dxfId="1574" priority="443" operator="containsText" text="Catastrófico">
      <formula>NOT(ISERROR(SEARCH("Catastrófico",I30)))</formula>
    </cfRule>
    <cfRule type="containsText" dxfId="1573" priority="444" operator="containsText" text="Mayor">
      <formula>NOT(ISERROR(SEARCH("Mayor",I30)))</formula>
    </cfRule>
    <cfRule type="containsText" dxfId="1572" priority="445" operator="containsText" text="Menor">
      <formula>NOT(ISERROR(SEARCH("Menor",I30)))</formula>
    </cfRule>
    <cfRule type="containsText" dxfId="1571" priority="446" operator="containsText" text="Leve">
      <formula>NOT(ISERROR(SEARCH("Leve",I30)))</formula>
    </cfRule>
    <cfRule type="containsText" dxfId="1570" priority="451" operator="containsText" text="Moderado">
      <formula>NOT(ISERROR(SEARCH("Moderado",I30)))</formula>
    </cfRule>
  </conditionalFormatting>
  <conditionalFormatting sqref="K30:K34">
    <cfRule type="containsText" dxfId="1569" priority="438" operator="containsText" text="Media">
      <formula>NOT(ISERROR(SEARCH("Media",K30)))</formula>
    </cfRule>
  </conditionalFormatting>
  <conditionalFormatting sqref="L30:L34">
    <cfRule type="containsText" dxfId="1568" priority="437" operator="containsText" text="Moderado">
      <formula>NOT(ISERROR(SEARCH("Moderado",L30)))</formula>
    </cfRule>
  </conditionalFormatting>
  <conditionalFormatting sqref="J30:J34">
    <cfRule type="containsText" dxfId="1567" priority="436" operator="containsText" text="Moderado">
      <formula>NOT(ISERROR(SEARCH("Moderado",J30)))</formula>
    </cfRule>
  </conditionalFormatting>
  <conditionalFormatting sqref="J30:J34">
    <cfRule type="containsText" dxfId="1566" priority="434" operator="containsText" text="Bajo">
      <formula>NOT(ISERROR(SEARCH("Bajo",J30)))</formula>
    </cfRule>
    <cfRule type="containsText" dxfId="1565" priority="435" operator="containsText" text="Extremo">
      <formula>NOT(ISERROR(SEARCH("Extremo",J30)))</formula>
    </cfRule>
  </conditionalFormatting>
  <conditionalFormatting sqref="K30:K34">
    <cfRule type="containsText" dxfId="1564" priority="432" operator="containsText" text="Baja">
      <formula>NOT(ISERROR(SEARCH("Baja",K30)))</formula>
    </cfRule>
    <cfRule type="containsText" dxfId="1563" priority="433" operator="containsText" text="Muy Baja">
      <formula>NOT(ISERROR(SEARCH("Muy Baja",K30)))</formula>
    </cfRule>
  </conditionalFormatting>
  <conditionalFormatting sqref="K30:K34">
    <cfRule type="containsText" dxfId="1562" priority="430" operator="containsText" text="Muy Alta">
      <formula>NOT(ISERROR(SEARCH("Muy Alta",K30)))</formula>
    </cfRule>
    <cfRule type="containsText" dxfId="1561" priority="431" operator="containsText" text="Alta">
      <formula>NOT(ISERROR(SEARCH("Alta",K30)))</formula>
    </cfRule>
  </conditionalFormatting>
  <conditionalFormatting sqref="L30:L34">
    <cfRule type="containsText" dxfId="1560" priority="426" operator="containsText" text="Catastrófico">
      <formula>NOT(ISERROR(SEARCH("Catastrófico",L30)))</formula>
    </cfRule>
    <cfRule type="containsText" dxfId="1559" priority="427" operator="containsText" text="Mayor">
      <formula>NOT(ISERROR(SEARCH("Mayor",L30)))</formula>
    </cfRule>
    <cfRule type="containsText" dxfId="1558" priority="428" operator="containsText" text="Menor">
      <formula>NOT(ISERROR(SEARCH("Menor",L30)))</formula>
    </cfRule>
    <cfRule type="containsText" dxfId="1557" priority="429" operator="containsText" text="Leve">
      <formula>NOT(ISERROR(SEARCH("Leve",L30)))</formula>
    </cfRule>
  </conditionalFormatting>
  <conditionalFormatting sqref="K35:L35">
    <cfRule type="containsText" dxfId="1556" priority="420" operator="containsText" text="3- Moderado">
      <formula>NOT(ISERROR(SEARCH("3- Moderado",K35)))</formula>
    </cfRule>
    <cfRule type="containsText" dxfId="1555" priority="421" operator="containsText" text="6- Moderado">
      <formula>NOT(ISERROR(SEARCH("6- Moderado",K35)))</formula>
    </cfRule>
    <cfRule type="containsText" dxfId="1554" priority="422" operator="containsText" text="4- Moderado">
      <formula>NOT(ISERROR(SEARCH("4- Moderado",K35)))</formula>
    </cfRule>
    <cfRule type="containsText" dxfId="1553" priority="423" operator="containsText" text="3- Bajo">
      <formula>NOT(ISERROR(SEARCH("3- Bajo",K35)))</formula>
    </cfRule>
    <cfRule type="containsText" dxfId="1552" priority="424" operator="containsText" text="4- Bajo">
      <formula>NOT(ISERROR(SEARCH("4- Bajo",K35)))</formula>
    </cfRule>
    <cfRule type="containsText" dxfId="1551" priority="425" operator="containsText" text="1- Bajo">
      <formula>NOT(ISERROR(SEARCH("1- Bajo",K35)))</formula>
    </cfRule>
  </conditionalFormatting>
  <conditionalFormatting sqref="H35:I35">
    <cfRule type="containsText" dxfId="1550" priority="414" operator="containsText" text="3- Moderado">
      <formula>NOT(ISERROR(SEARCH("3- Moderado",H35)))</formula>
    </cfRule>
    <cfRule type="containsText" dxfId="1549" priority="415" operator="containsText" text="6- Moderado">
      <formula>NOT(ISERROR(SEARCH("6- Moderado",H35)))</formula>
    </cfRule>
    <cfRule type="containsText" dxfId="1548" priority="416" operator="containsText" text="4- Moderado">
      <formula>NOT(ISERROR(SEARCH("4- Moderado",H35)))</formula>
    </cfRule>
    <cfRule type="containsText" dxfId="1547" priority="417" operator="containsText" text="3- Bajo">
      <formula>NOT(ISERROR(SEARCH("3- Bajo",H35)))</formula>
    </cfRule>
    <cfRule type="containsText" dxfId="1546" priority="418" operator="containsText" text="4- Bajo">
      <formula>NOT(ISERROR(SEARCH("4- Bajo",H35)))</formula>
    </cfRule>
    <cfRule type="containsText" dxfId="1545" priority="419" operator="containsText" text="1- Bajo">
      <formula>NOT(ISERROR(SEARCH("1- Bajo",H35)))</formula>
    </cfRule>
  </conditionalFormatting>
  <conditionalFormatting sqref="A35 C35:E35">
    <cfRule type="containsText" dxfId="1544" priority="408" operator="containsText" text="3- Moderado">
      <formula>NOT(ISERROR(SEARCH("3- Moderado",A35)))</formula>
    </cfRule>
    <cfRule type="containsText" dxfId="1543" priority="409" operator="containsText" text="6- Moderado">
      <formula>NOT(ISERROR(SEARCH("6- Moderado",A35)))</formula>
    </cfRule>
    <cfRule type="containsText" dxfId="1542" priority="410" operator="containsText" text="4- Moderado">
      <formula>NOT(ISERROR(SEARCH("4- Moderado",A35)))</formula>
    </cfRule>
    <cfRule type="containsText" dxfId="1541" priority="411" operator="containsText" text="3- Bajo">
      <formula>NOT(ISERROR(SEARCH("3- Bajo",A35)))</formula>
    </cfRule>
    <cfRule type="containsText" dxfId="1540" priority="412" operator="containsText" text="4- Bajo">
      <formula>NOT(ISERROR(SEARCH("4- Bajo",A35)))</formula>
    </cfRule>
    <cfRule type="containsText" dxfId="1539" priority="413" operator="containsText" text="1- Bajo">
      <formula>NOT(ISERROR(SEARCH("1- Bajo",A35)))</formula>
    </cfRule>
  </conditionalFormatting>
  <conditionalFormatting sqref="F35:G35">
    <cfRule type="containsText" dxfId="1538" priority="402" operator="containsText" text="3- Moderado">
      <formula>NOT(ISERROR(SEARCH("3- Moderado",F35)))</formula>
    </cfRule>
    <cfRule type="containsText" dxfId="1537" priority="403" operator="containsText" text="6- Moderado">
      <formula>NOT(ISERROR(SEARCH("6- Moderado",F35)))</formula>
    </cfRule>
    <cfRule type="containsText" dxfId="1536" priority="404" operator="containsText" text="4- Moderado">
      <formula>NOT(ISERROR(SEARCH("4- Moderado",F35)))</formula>
    </cfRule>
    <cfRule type="containsText" dxfId="1535" priority="405" operator="containsText" text="3- Bajo">
      <formula>NOT(ISERROR(SEARCH("3- Bajo",F35)))</formula>
    </cfRule>
    <cfRule type="containsText" dxfId="1534" priority="406" operator="containsText" text="4- Bajo">
      <formula>NOT(ISERROR(SEARCH("4- Bajo",F35)))</formula>
    </cfRule>
    <cfRule type="containsText" dxfId="1533" priority="407" operator="containsText" text="1- Bajo">
      <formula>NOT(ISERROR(SEARCH("1- Bajo",F35)))</formula>
    </cfRule>
  </conditionalFormatting>
  <conditionalFormatting sqref="J35:J39">
    <cfRule type="containsText" dxfId="1532" priority="397" operator="containsText" text="Bajo">
      <formula>NOT(ISERROR(SEARCH("Bajo",J35)))</formula>
    </cfRule>
    <cfRule type="containsText" dxfId="1531" priority="398" operator="containsText" text="Moderado">
      <formula>NOT(ISERROR(SEARCH("Moderado",J35)))</formula>
    </cfRule>
    <cfRule type="containsText" dxfId="1530" priority="399" operator="containsText" text="Alto">
      <formula>NOT(ISERROR(SEARCH("Alto",J35)))</formula>
    </cfRule>
    <cfRule type="containsText" dxfId="1529" priority="400" operator="containsText" text="Extremo">
      <formula>NOT(ISERROR(SEARCH("Extremo",J35)))</formula>
    </cfRule>
    <cfRule type="colorScale" priority="401">
      <colorScale>
        <cfvo type="min"/>
        <cfvo type="max"/>
        <color rgb="FFFF7128"/>
        <color rgb="FFFFEF9C"/>
      </colorScale>
    </cfRule>
  </conditionalFormatting>
  <conditionalFormatting sqref="M35:M39">
    <cfRule type="containsText" dxfId="1528" priority="372" operator="containsText" text="Moderado">
      <formula>NOT(ISERROR(SEARCH("Moderado",M35)))</formula>
    </cfRule>
    <cfRule type="containsText" dxfId="1527" priority="392" operator="containsText" text="Bajo">
      <formula>NOT(ISERROR(SEARCH("Bajo",M35)))</formula>
    </cfRule>
    <cfRule type="containsText" dxfId="1526" priority="393" operator="containsText" text="Moderado">
      <formula>NOT(ISERROR(SEARCH("Moderado",M35)))</formula>
    </cfRule>
    <cfRule type="containsText" dxfId="1525" priority="394" operator="containsText" text="Alto">
      <formula>NOT(ISERROR(SEARCH("Alto",M35)))</formula>
    </cfRule>
    <cfRule type="containsText" dxfId="1524" priority="395" operator="containsText" text="Extremo">
      <formula>NOT(ISERROR(SEARCH("Extremo",M35)))</formula>
    </cfRule>
    <cfRule type="colorScale" priority="396">
      <colorScale>
        <cfvo type="min"/>
        <cfvo type="max"/>
        <color rgb="FFFF7128"/>
        <color rgb="FFFFEF9C"/>
      </colorScale>
    </cfRule>
  </conditionalFormatting>
  <conditionalFormatting sqref="N35">
    <cfRule type="containsText" dxfId="1523" priority="386" operator="containsText" text="3- Moderado">
      <formula>NOT(ISERROR(SEARCH("3- Moderado",N35)))</formula>
    </cfRule>
    <cfRule type="containsText" dxfId="1522" priority="387" operator="containsText" text="6- Moderado">
      <formula>NOT(ISERROR(SEARCH("6- Moderado",N35)))</formula>
    </cfRule>
    <cfRule type="containsText" dxfId="1521" priority="388" operator="containsText" text="4- Moderado">
      <formula>NOT(ISERROR(SEARCH("4- Moderado",N35)))</formula>
    </cfRule>
    <cfRule type="containsText" dxfId="1520" priority="389" operator="containsText" text="3- Bajo">
      <formula>NOT(ISERROR(SEARCH("3- Bajo",N35)))</formula>
    </cfRule>
    <cfRule type="containsText" dxfId="1519" priority="390" operator="containsText" text="4- Bajo">
      <formula>NOT(ISERROR(SEARCH("4- Bajo",N35)))</formula>
    </cfRule>
    <cfRule type="containsText" dxfId="1518" priority="391" operator="containsText" text="1- Bajo">
      <formula>NOT(ISERROR(SEARCH("1- Bajo",N35)))</formula>
    </cfRule>
  </conditionalFormatting>
  <conditionalFormatting sqref="H35:H39">
    <cfRule type="containsText" dxfId="1517" priority="373" operator="containsText" text="Muy Alta">
      <formula>NOT(ISERROR(SEARCH("Muy Alta",H35)))</formula>
    </cfRule>
    <cfRule type="containsText" dxfId="1516" priority="374" operator="containsText" text="Alta">
      <formula>NOT(ISERROR(SEARCH("Alta",H35)))</formula>
    </cfRule>
    <cfRule type="containsText" dxfId="1515" priority="375" operator="containsText" text="Muy Alta">
      <formula>NOT(ISERROR(SEARCH("Muy Alta",H35)))</formula>
    </cfRule>
    <cfRule type="containsText" dxfId="1514" priority="380" operator="containsText" text="Muy Baja">
      <formula>NOT(ISERROR(SEARCH("Muy Baja",H35)))</formula>
    </cfRule>
    <cfRule type="containsText" dxfId="1513" priority="381" operator="containsText" text="Baja">
      <formula>NOT(ISERROR(SEARCH("Baja",H35)))</formula>
    </cfRule>
    <cfRule type="containsText" dxfId="1512" priority="382" operator="containsText" text="Media">
      <formula>NOT(ISERROR(SEARCH("Media",H35)))</formula>
    </cfRule>
    <cfRule type="containsText" dxfId="1511" priority="383" operator="containsText" text="Alta">
      <formula>NOT(ISERROR(SEARCH("Alta",H35)))</formula>
    </cfRule>
    <cfRule type="containsText" dxfId="1510" priority="385" operator="containsText" text="Muy Alta">
      <formula>NOT(ISERROR(SEARCH("Muy Alta",H35)))</formula>
    </cfRule>
  </conditionalFormatting>
  <conditionalFormatting sqref="I35:I39">
    <cfRule type="containsText" dxfId="1509" priority="376" operator="containsText" text="Catastrófico">
      <formula>NOT(ISERROR(SEARCH("Catastrófico",I35)))</formula>
    </cfRule>
    <cfRule type="containsText" dxfId="1508" priority="377" operator="containsText" text="Mayor">
      <formula>NOT(ISERROR(SEARCH("Mayor",I35)))</formula>
    </cfRule>
    <cfRule type="containsText" dxfId="1507" priority="378" operator="containsText" text="Menor">
      <formula>NOT(ISERROR(SEARCH("Menor",I35)))</formula>
    </cfRule>
    <cfRule type="containsText" dxfId="1506" priority="379" operator="containsText" text="Leve">
      <formula>NOT(ISERROR(SEARCH("Leve",I35)))</formula>
    </cfRule>
    <cfRule type="containsText" dxfId="1505" priority="384" operator="containsText" text="Moderado">
      <formula>NOT(ISERROR(SEARCH("Moderado",I35)))</formula>
    </cfRule>
  </conditionalFormatting>
  <conditionalFormatting sqref="K35:K39">
    <cfRule type="containsText" dxfId="1504" priority="371" operator="containsText" text="Media">
      <formula>NOT(ISERROR(SEARCH("Media",K35)))</formula>
    </cfRule>
  </conditionalFormatting>
  <conditionalFormatting sqref="L35:L39">
    <cfRule type="containsText" dxfId="1503" priority="370" operator="containsText" text="Moderado">
      <formula>NOT(ISERROR(SEARCH("Moderado",L35)))</formula>
    </cfRule>
  </conditionalFormatting>
  <conditionalFormatting sqref="J35:J39">
    <cfRule type="containsText" dxfId="1502" priority="369" operator="containsText" text="Moderado">
      <formula>NOT(ISERROR(SEARCH("Moderado",J35)))</formula>
    </cfRule>
  </conditionalFormatting>
  <conditionalFormatting sqref="J35:J39">
    <cfRule type="containsText" dxfId="1501" priority="367" operator="containsText" text="Bajo">
      <formula>NOT(ISERROR(SEARCH("Bajo",J35)))</formula>
    </cfRule>
    <cfRule type="containsText" dxfId="1500" priority="368" operator="containsText" text="Extremo">
      <formula>NOT(ISERROR(SEARCH("Extremo",J35)))</formula>
    </cfRule>
  </conditionalFormatting>
  <conditionalFormatting sqref="K35:K39">
    <cfRule type="containsText" dxfId="1499" priority="365" operator="containsText" text="Baja">
      <formula>NOT(ISERROR(SEARCH("Baja",K35)))</formula>
    </cfRule>
    <cfRule type="containsText" dxfId="1498" priority="366" operator="containsText" text="Muy Baja">
      <formula>NOT(ISERROR(SEARCH("Muy Baja",K35)))</formula>
    </cfRule>
  </conditionalFormatting>
  <conditionalFormatting sqref="K35:K39">
    <cfRule type="containsText" dxfId="1497" priority="363" operator="containsText" text="Muy Alta">
      <formula>NOT(ISERROR(SEARCH("Muy Alta",K35)))</formula>
    </cfRule>
    <cfRule type="containsText" dxfId="1496" priority="364" operator="containsText" text="Alta">
      <formula>NOT(ISERROR(SEARCH("Alta",K35)))</formula>
    </cfRule>
  </conditionalFormatting>
  <conditionalFormatting sqref="L35:L39">
    <cfRule type="containsText" dxfId="1495" priority="359" operator="containsText" text="Catastrófico">
      <formula>NOT(ISERROR(SEARCH("Catastrófico",L35)))</formula>
    </cfRule>
    <cfRule type="containsText" dxfId="1494" priority="360" operator="containsText" text="Mayor">
      <formula>NOT(ISERROR(SEARCH("Mayor",L35)))</formula>
    </cfRule>
    <cfRule type="containsText" dxfId="1493" priority="361" operator="containsText" text="Menor">
      <formula>NOT(ISERROR(SEARCH("Menor",L35)))</formula>
    </cfRule>
    <cfRule type="containsText" dxfId="1492" priority="362" operator="containsText" text="Leve">
      <formula>NOT(ISERROR(SEARCH("Leve",L35)))</formula>
    </cfRule>
  </conditionalFormatting>
  <conditionalFormatting sqref="K40:L40">
    <cfRule type="containsText" dxfId="1491" priority="353" operator="containsText" text="3- Moderado">
      <formula>NOT(ISERROR(SEARCH("3- Moderado",K40)))</formula>
    </cfRule>
    <cfRule type="containsText" dxfId="1490" priority="354" operator="containsText" text="6- Moderado">
      <formula>NOT(ISERROR(SEARCH("6- Moderado",K40)))</formula>
    </cfRule>
    <cfRule type="containsText" dxfId="1489" priority="355" operator="containsText" text="4- Moderado">
      <formula>NOT(ISERROR(SEARCH("4- Moderado",K40)))</formula>
    </cfRule>
    <cfRule type="containsText" dxfId="1488" priority="356" operator="containsText" text="3- Bajo">
      <formula>NOT(ISERROR(SEARCH("3- Bajo",K40)))</formula>
    </cfRule>
    <cfRule type="containsText" dxfId="1487" priority="357" operator="containsText" text="4- Bajo">
      <formula>NOT(ISERROR(SEARCH("4- Bajo",K40)))</formula>
    </cfRule>
    <cfRule type="containsText" dxfId="1486" priority="358" operator="containsText" text="1- Bajo">
      <formula>NOT(ISERROR(SEARCH("1- Bajo",K40)))</formula>
    </cfRule>
  </conditionalFormatting>
  <conditionalFormatting sqref="H40:I40">
    <cfRule type="containsText" dxfId="1485" priority="347" operator="containsText" text="3- Moderado">
      <formula>NOT(ISERROR(SEARCH("3- Moderado",H40)))</formula>
    </cfRule>
    <cfRule type="containsText" dxfId="1484" priority="348" operator="containsText" text="6- Moderado">
      <formula>NOT(ISERROR(SEARCH("6- Moderado",H40)))</formula>
    </cfRule>
    <cfRule type="containsText" dxfId="1483" priority="349" operator="containsText" text="4- Moderado">
      <formula>NOT(ISERROR(SEARCH("4- Moderado",H40)))</formula>
    </cfRule>
    <cfRule type="containsText" dxfId="1482" priority="350" operator="containsText" text="3- Bajo">
      <formula>NOT(ISERROR(SEARCH("3- Bajo",H40)))</formula>
    </cfRule>
    <cfRule type="containsText" dxfId="1481" priority="351" operator="containsText" text="4- Bajo">
      <formula>NOT(ISERROR(SEARCH("4- Bajo",H40)))</formula>
    </cfRule>
    <cfRule type="containsText" dxfId="1480" priority="352" operator="containsText" text="1- Bajo">
      <formula>NOT(ISERROR(SEARCH("1- Bajo",H40)))</formula>
    </cfRule>
  </conditionalFormatting>
  <conditionalFormatting sqref="A40 C40:E40">
    <cfRule type="containsText" dxfId="1479" priority="341" operator="containsText" text="3- Moderado">
      <formula>NOT(ISERROR(SEARCH("3- Moderado",A40)))</formula>
    </cfRule>
    <cfRule type="containsText" dxfId="1478" priority="342" operator="containsText" text="6- Moderado">
      <formula>NOT(ISERROR(SEARCH("6- Moderado",A40)))</formula>
    </cfRule>
    <cfRule type="containsText" dxfId="1477" priority="343" operator="containsText" text="4- Moderado">
      <formula>NOT(ISERROR(SEARCH("4- Moderado",A40)))</formula>
    </cfRule>
    <cfRule type="containsText" dxfId="1476" priority="344" operator="containsText" text="3- Bajo">
      <formula>NOT(ISERROR(SEARCH("3- Bajo",A40)))</formula>
    </cfRule>
    <cfRule type="containsText" dxfId="1475" priority="345" operator="containsText" text="4- Bajo">
      <formula>NOT(ISERROR(SEARCH("4- Bajo",A40)))</formula>
    </cfRule>
    <cfRule type="containsText" dxfId="1474" priority="346" operator="containsText" text="1- Bajo">
      <formula>NOT(ISERROR(SEARCH("1- Bajo",A40)))</formula>
    </cfRule>
  </conditionalFormatting>
  <conditionalFormatting sqref="F40:G40">
    <cfRule type="containsText" dxfId="1473" priority="335" operator="containsText" text="3- Moderado">
      <formula>NOT(ISERROR(SEARCH("3- Moderado",F40)))</formula>
    </cfRule>
    <cfRule type="containsText" dxfId="1472" priority="336" operator="containsText" text="6- Moderado">
      <formula>NOT(ISERROR(SEARCH("6- Moderado",F40)))</formula>
    </cfRule>
    <cfRule type="containsText" dxfId="1471" priority="337" operator="containsText" text="4- Moderado">
      <formula>NOT(ISERROR(SEARCH("4- Moderado",F40)))</formula>
    </cfRule>
    <cfRule type="containsText" dxfId="1470" priority="338" operator="containsText" text="3- Bajo">
      <formula>NOT(ISERROR(SEARCH("3- Bajo",F40)))</formula>
    </cfRule>
    <cfRule type="containsText" dxfId="1469" priority="339" operator="containsText" text="4- Bajo">
      <formula>NOT(ISERROR(SEARCH("4- Bajo",F40)))</formula>
    </cfRule>
    <cfRule type="containsText" dxfId="1468" priority="340" operator="containsText" text="1- Bajo">
      <formula>NOT(ISERROR(SEARCH("1- Bajo",F40)))</formula>
    </cfRule>
  </conditionalFormatting>
  <conditionalFormatting sqref="J40:J44">
    <cfRule type="containsText" dxfId="1467" priority="330" operator="containsText" text="Bajo">
      <formula>NOT(ISERROR(SEARCH("Bajo",J40)))</formula>
    </cfRule>
    <cfRule type="containsText" dxfId="1466" priority="331" operator="containsText" text="Moderado">
      <formula>NOT(ISERROR(SEARCH("Moderado",J40)))</formula>
    </cfRule>
    <cfRule type="containsText" dxfId="1465" priority="332" operator="containsText" text="Alto">
      <formula>NOT(ISERROR(SEARCH("Alto",J40)))</formula>
    </cfRule>
    <cfRule type="containsText" dxfId="1464" priority="333" operator="containsText" text="Extremo">
      <formula>NOT(ISERROR(SEARCH("Extremo",J40)))</formula>
    </cfRule>
    <cfRule type="colorScale" priority="334">
      <colorScale>
        <cfvo type="min"/>
        <cfvo type="max"/>
        <color rgb="FFFF7128"/>
        <color rgb="FFFFEF9C"/>
      </colorScale>
    </cfRule>
  </conditionalFormatting>
  <conditionalFormatting sqref="M40:M44">
    <cfRule type="containsText" dxfId="1463" priority="305" operator="containsText" text="Moderado">
      <formula>NOT(ISERROR(SEARCH("Moderado",M40)))</formula>
    </cfRule>
    <cfRule type="containsText" dxfId="1462" priority="325" operator="containsText" text="Bajo">
      <formula>NOT(ISERROR(SEARCH("Bajo",M40)))</formula>
    </cfRule>
    <cfRule type="containsText" dxfId="1461" priority="326" operator="containsText" text="Moderado">
      <formula>NOT(ISERROR(SEARCH("Moderado",M40)))</formula>
    </cfRule>
    <cfRule type="containsText" dxfId="1460" priority="327" operator="containsText" text="Alto">
      <formula>NOT(ISERROR(SEARCH("Alto",M40)))</formula>
    </cfRule>
    <cfRule type="containsText" dxfId="1459" priority="328" operator="containsText" text="Extremo">
      <formula>NOT(ISERROR(SEARCH("Extremo",M40)))</formula>
    </cfRule>
    <cfRule type="colorScale" priority="329">
      <colorScale>
        <cfvo type="min"/>
        <cfvo type="max"/>
        <color rgb="FFFF7128"/>
        <color rgb="FFFFEF9C"/>
      </colorScale>
    </cfRule>
  </conditionalFormatting>
  <conditionalFormatting sqref="N40">
    <cfRule type="containsText" dxfId="1458" priority="319" operator="containsText" text="3- Moderado">
      <formula>NOT(ISERROR(SEARCH("3- Moderado",N40)))</formula>
    </cfRule>
    <cfRule type="containsText" dxfId="1457" priority="320" operator="containsText" text="6- Moderado">
      <formula>NOT(ISERROR(SEARCH("6- Moderado",N40)))</formula>
    </cfRule>
    <cfRule type="containsText" dxfId="1456" priority="321" operator="containsText" text="4- Moderado">
      <formula>NOT(ISERROR(SEARCH("4- Moderado",N40)))</formula>
    </cfRule>
    <cfRule type="containsText" dxfId="1455" priority="322" operator="containsText" text="3- Bajo">
      <formula>NOT(ISERROR(SEARCH("3- Bajo",N40)))</formula>
    </cfRule>
    <cfRule type="containsText" dxfId="1454" priority="323" operator="containsText" text="4- Bajo">
      <formula>NOT(ISERROR(SEARCH("4- Bajo",N40)))</formula>
    </cfRule>
    <cfRule type="containsText" dxfId="1453" priority="324" operator="containsText" text="1- Bajo">
      <formula>NOT(ISERROR(SEARCH("1- Bajo",N40)))</formula>
    </cfRule>
  </conditionalFormatting>
  <conditionalFormatting sqref="H40:H44">
    <cfRule type="containsText" dxfId="1452" priority="306" operator="containsText" text="Muy Alta">
      <formula>NOT(ISERROR(SEARCH("Muy Alta",H40)))</formula>
    </cfRule>
    <cfRule type="containsText" dxfId="1451" priority="307" operator="containsText" text="Alta">
      <formula>NOT(ISERROR(SEARCH("Alta",H40)))</formula>
    </cfRule>
    <cfRule type="containsText" dxfId="1450" priority="308" operator="containsText" text="Muy Alta">
      <formula>NOT(ISERROR(SEARCH("Muy Alta",H40)))</formula>
    </cfRule>
    <cfRule type="containsText" dxfId="1449" priority="313" operator="containsText" text="Muy Baja">
      <formula>NOT(ISERROR(SEARCH("Muy Baja",H40)))</formula>
    </cfRule>
    <cfRule type="containsText" dxfId="1448" priority="314" operator="containsText" text="Baja">
      <formula>NOT(ISERROR(SEARCH("Baja",H40)))</formula>
    </cfRule>
    <cfRule type="containsText" dxfId="1447" priority="315" operator="containsText" text="Media">
      <formula>NOT(ISERROR(SEARCH("Media",H40)))</formula>
    </cfRule>
    <cfRule type="containsText" dxfId="1446" priority="316" operator="containsText" text="Alta">
      <formula>NOT(ISERROR(SEARCH("Alta",H40)))</formula>
    </cfRule>
    <cfRule type="containsText" dxfId="1445" priority="318" operator="containsText" text="Muy Alta">
      <formula>NOT(ISERROR(SEARCH("Muy Alta",H40)))</formula>
    </cfRule>
  </conditionalFormatting>
  <conditionalFormatting sqref="I40:I44">
    <cfRule type="containsText" dxfId="1444" priority="309" operator="containsText" text="Catastrófico">
      <formula>NOT(ISERROR(SEARCH("Catastrófico",I40)))</formula>
    </cfRule>
    <cfRule type="containsText" dxfId="1443" priority="310" operator="containsText" text="Mayor">
      <formula>NOT(ISERROR(SEARCH("Mayor",I40)))</formula>
    </cfRule>
    <cfRule type="containsText" dxfId="1442" priority="311" operator="containsText" text="Menor">
      <formula>NOT(ISERROR(SEARCH("Menor",I40)))</formula>
    </cfRule>
    <cfRule type="containsText" dxfId="1441" priority="312" operator="containsText" text="Leve">
      <formula>NOT(ISERROR(SEARCH("Leve",I40)))</formula>
    </cfRule>
    <cfRule type="containsText" dxfId="1440" priority="317" operator="containsText" text="Moderado">
      <formula>NOT(ISERROR(SEARCH("Moderado",I40)))</formula>
    </cfRule>
  </conditionalFormatting>
  <conditionalFormatting sqref="K40:K44">
    <cfRule type="containsText" dxfId="1439" priority="304" operator="containsText" text="Media">
      <formula>NOT(ISERROR(SEARCH("Media",K40)))</formula>
    </cfRule>
  </conditionalFormatting>
  <conditionalFormatting sqref="L40:L44">
    <cfRule type="containsText" dxfId="1438" priority="303" operator="containsText" text="Moderado">
      <formula>NOT(ISERROR(SEARCH("Moderado",L40)))</formula>
    </cfRule>
  </conditionalFormatting>
  <conditionalFormatting sqref="J40:J44">
    <cfRule type="containsText" dxfId="1437" priority="302" operator="containsText" text="Moderado">
      <formula>NOT(ISERROR(SEARCH("Moderado",J40)))</formula>
    </cfRule>
  </conditionalFormatting>
  <conditionalFormatting sqref="J40:J44">
    <cfRule type="containsText" dxfId="1436" priority="300" operator="containsText" text="Bajo">
      <formula>NOT(ISERROR(SEARCH("Bajo",J40)))</formula>
    </cfRule>
    <cfRule type="containsText" dxfId="1435" priority="301" operator="containsText" text="Extremo">
      <formula>NOT(ISERROR(SEARCH("Extremo",J40)))</formula>
    </cfRule>
  </conditionalFormatting>
  <conditionalFormatting sqref="K40:K44">
    <cfRule type="containsText" dxfId="1434" priority="298" operator="containsText" text="Baja">
      <formula>NOT(ISERROR(SEARCH("Baja",K40)))</formula>
    </cfRule>
    <cfRule type="containsText" dxfId="1433" priority="299" operator="containsText" text="Muy Baja">
      <formula>NOT(ISERROR(SEARCH("Muy Baja",K40)))</formula>
    </cfRule>
  </conditionalFormatting>
  <conditionalFormatting sqref="K40:K44">
    <cfRule type="containsText" dxfId="1432" priority="296" operator="containsText" text="Muy Alta">
      <formula>NOT(ISERROR(SEARCH("Muy Alta",K40)))</formula>
    </cfRule>
    <cfRule type="containsText" dxfId="1431" priority="297" operator="containsText" text="Alta">
      <formula>NOT(ISERROR(SEARCH("Alta",K40)))</formula>
    </cfRule>
  </conditionalFormatting>
  <conditionalFormatting sqref="L40:L44">
    <cfRule type="containsText" dxfId="1430" priority="292" operator="containsText" text="Catastrófico">
      <formula>NOT(ISERROR(SEARCH("Catastrófico",L40)))</formula>
    </cfRule>
    <cfRule type="containsText" dxfId="1429" priority="293" operator="containsText" text="Mayor">
      <formula>NOT(ISERROR(SEARCH("Mayor",L40)))</formula>
    </cfRule>
    <cfRule type="containsText" dxfId="1428" priority="294" operator="containsText" text="Menor">
      <formula>NOT(ISERROR(SEARCH("Menor",L40)))</formula>
    </cfRule>
    <cfRule type="containsText" dxfId="1427" priority="295" operator="containsText" text="Leve">
      <formula>NOT(ISERROR(SEARCH("Leve",L40)))</formula>
    </cfRule>
  </conditionalFormatting>
  <conditionalFormatting sqref="K45:L45">
    <cfRule type="containsText" dxfId="1426" priority="286" operator="containsText" text="3- Moderado">
      <formula>NOT(ISERROR(SEARCH("3- Moderado",K45)))</formula>
    </cfRule>
    <cfRule type="containsText" dxfId="1425" priority="287" operator="containsText" text="6- Moderado">
      <formula>NOT(ISERROR(SEARCH("6- Moderado",K45)))</formula>
    </cfRule>
    <cfRule type="containsText" dxfId="1424" priority="288" operator="containsText" text="4- Moderado">
      <formula>NOT(ISERROR(SEARCH("4- Moderado",K45)))</formula>
    </cfRule>
    <cfRule type="containsText" dxfId="1423" priority="289" operator="containsText" text="3- Bajo">
      <formula>NOT(ISERROR(SEARCH("3- Bajo",K45)))</formula>
    </cfRule>
    <cfRule type="containsText" dxfId="1422" priority="290" operator="containsText" text="4- Bajo">
      <formula>NOT(ISERROR(SEARCH("4- Bajo",K45)))</formula>
    </cfRule>
    <cfRule type="containsText" dxfId="1421" priority="291" operator="containsText" text="1- Bajo">
      <formula>NOT(ISERROR(SEARCH("1- Bajo",K45)))</formula>
    </cfRule>
  </conditionalFormatting>
  <conditionalFormatting sqref="H45:I45">
    <cfRule type="containsText" dxfId="1420" priority="280" operator="containsText" text="3- Moderado">
      <formula>NOT(ISERROR(SEARCH("3- Moderado",H45)))</formula>
    </cfRule>
    <cfRule type="containsText" dxfId="1419" priority="281" operator="containsText" text="6- Moderado">
      <formula>NOT(ISERROR(SEARCH("6- Moderado",H45)))</formula>
    </cfRule>
    <cfRule type="containsText" dxfId="1418" priority="282" operator="containsText" text="4- Moderado">
      <formula>NOT(ISERROR(SEARCH("4- Moderado",H45)))</formula>
    </cfRule>
    <cfRule type="containsText" dxfId="1417" priority="283" operator="containsText" text="3- Bajo">
      <formula>NOT(ISERROR(SEARCH("3- Bajo",H45)))</formula>
    </cfRule>
    <cfRule type="containsText" dxfId="1416" priority="284" operator="containsText" text="4- Bajo">
      <formula>NOT(ISERROR(SEARCH("4- Bajo",H45)))</formula>
    </cfRule>
    <cfRule type="containsText" dxfId="1415" priority="285" operator="containsText" text="1- Bajo">
      <formula>NOT(ISERROR(SEARCH("1- Bajo",H45)))</formula>
    </cfRule>
  </conditionalFormatting>
  <conditionalFormatting sqref="A45 C45:E45">
    <cfRule type="containsText" dxfId="1414" priority="274" operator="containsText" text="3- Moderado">
      <formula>NOT(ISERROR(SEARCH("3- Moderado",A45)))</formula>
    </cfRule>
    <cfRule type="containsText" dxfId="1413" priority="275" operator="containsText" text="6- Moderado">
      <formula>NOT(ISERROR(SEARCH("6- Moderado",A45)))</formula>
    </cfRule>
    <cfRule type="containsText" dxfId="1412" priority="276" operator="containsText" text="4- Moderado">
      <formula>NOT(ISERROR(SEARCH("4- Moderado",A45)))</formula>
    </cfRule>
    <cfRule type="containsText" dxfId="1411" priority="277" operator="containsText" text="3- Bajo">
      <formula>NOT(ISERROR(SEARCH("3- Bajo",A45)))</formula>
    </cfRule>
    <cfRule type="containsText" dxfId="1410" priority="278" operator="containsText" text="4- Bajo">
      <formula>NOT(ISERROR(SEARCH("4- Bajo",A45)))</formula>
    </cfRule>
    <cfRule type="containsText" dxfId="1409" priority="279" operator="containsText" text="1- Bajo">
      <formula>NOT(ISERROR(SEARCH("1- Bajo",A45)))</formula>
    </cfRule>
  </conditionalFormatting>
  <conditionalFormatting sqref="F45:G45">
    <cfRule type="containsText" dxfId="1408" priority="268" operator="containsText" text="3- Moderado">
      <formula>NOT(ISERROR(SEARCH("3- Moderado",F45)))</formula>
    </cfRule>
    <cfRule type="containsText" dxfId="1407" priority="269" operator="containsText" text="6- Moderado">
      <formula>NOT(ISERROR(SEARCH("6- Moderado",F45)))</formula>
    </cfRule>
    <cfRule type="containsText" dxfId="1406" priority="270" operator="containsText" text="4- Moderado">
      <formula>NOT(ISERROR(SEARCH("4- Moderado",F45)))</formula>
    </cfRule>
    <cfRule type="containsText" dxfId="1405" priority="271" operator="containsText" text="3- Bajo">
      <formula>NOT(ISERROR(SEARCH("3- Bajo",F45)))</formula>
    </cfRule>
    <cfRule type="containsText" dxfId="1404" priority="272" operator="containsText" text="4- Bajo">
      <formula>NOT(ISERROR(SEARCH("4- Bajo",F45)))</formula>
    </cfRule>
    <cfRule type="containsText" dxfId="1403" priority="273" operator="containsText" text="1- Bajo">
      <formula>NOT(ISERROR(SEARCH("1- Bajo",F45)))</formula>
    </cfRule>
  </conditionalFormatting>
  <conditionalFormatting sqref="J45:J49">
    <cfRule type="containsText" dxfId="1402" priority="263" operator="containsText" text="Bajo">
      <formula>NOT(ISERROR(SEARCH("Bajo",J45)))</formula>
    </cfRule>
    <cfRule type="containsText" dxfId="1401" priority="264" operator="containsText" text="Moderado">
      <formula>NOT(ISERROR(SEARCH("Moderado",J45)))</formula>
    </cfRule>
    <cfRule type="containsText" dxfId="1400" priority="265" operator="containsText" text="Alto">
      <formula>NOT(ISERROR(SEARCH("Alto",J45)))</formula>
    </cfRule>
    <cfRule type="containsText" dxfId="1399" priority="266" operator="containsText" text="Extremo">
      <formula>NOT(ISERROR(SEARCH("Extremo",J45)))</formula>
    </cfRule>
    <cfRule type="colorScale" priority="267">
      <colorScale>
        <cfvo type="min"/>
        <cfvo type="max"/>
        <color rgb="FFFF7128"/>
        <color rgb="FFFFEF9C"/>
      </colorScale>
    </cfRule>
  </conditionalFormatting>
  <conditionalFormatting sqref="M45:M49">
    <cfRule type="containsText" dxfId="1398" priority="238" operator="containsText" text="Moderado">
      <formula>NOT(ISERROR(SEARCH("Moderado",M45)))</formula>
    </cfRule>
    <cfRule type="containsText" dxfId="1397" priority="258" operator="containsText" text="Bajo">
      <formula>NOT(ISERROR(SEARCH("Bajo",M45)))</formula>
    </cfRule>
    <cfRule type="containsText" dxfId="1396" priority="259" operator="containsText" text="Moderado">
      <formula>NOT(ISERROR(SEARCH("Moderado",M45)))</formula>
    </cfRule>
    <cfRule type="containsText" dxfId="1395" priority="260" operator="containsText" text="Alto">
      <formula>NOT(ISERROR(SEARCH("Alto",M45)))</formula>
    </cfRule>
    <cfRule type="containsText" dxfId="1394" priority="261" operator="containsText" text="Extremo">
      <formula>NOT(ISERROR(SEARCH("Extremo",M45)))</formula>
    </cfRule>
    <cfRule type="colorScale" priority="262">
      <colorScale>
        <cfvo type="min"/>
        <cfvo type="max"/>
        <color rgb="FFFF7128"/>
        <color rgb="FFFFEF9C"/>
      </colorScale>
    </cfRule>
  </conditionalFormatting>
  <conditionalFormatting sqref="N45">
    <cfRule type="containsText" dxfId="1393" priority="252" operator="containsText" text="3- Moderado">
      <formula>NOT(ISERROR(SEARCH("3- Moderado",N45)))</formula>
    </cfRule>
    <cfRule type="containsText" dxfId="1392" priority="253" operator="containsText" text="6- Moderado">
      <formula>NOT(ISERROR(SEARCH("6- Moderado",N45)))</formula>
    </cfRule>
    <cfRule type="containsText" dxfId="1391" priority="254" operator="containsText" text="4- Moderado">
      <formula>NOT(ISERROR(SEARCH("4- Moderado",N45)))</formula>
    </cfRule>
    <cfRule type="containsText" dxfId="1390" priority="255" operator="containsText" text="3- Bajo">
      <formula>NOT(ISERROR(SEARCH("3- Bajo",N45)))</formula>
    </cfRule>
    <cfRule type="containsText" dxfId="1389" priority="256" operator="containsText" text="4- Bajo">
      <formula>NOT(ISERROR(SEARCH("4- Bajo",N45)))</formula>
    </cfRule>
    <cfRule type="containsText" dxfId="1388" priority="257" operator="containsText" text="1- Bajo">
      <formula>NOT(ISERROR(SEARCH("1- Bajo",N45)))</formula>
    </cfRule>
  </conditionalFormatting>
  <conditionalFormatting sqref="H45:H49">
    <cfRule type="containsText" dxfId="1387" priority="239" operator="containsText" text="Muy Alta">
      <formula>NOT(ISERROR(SEARCH("Muy Alta",H45)))</formula>
    </cfRule>
    <cfRule type="containsText" dxfId="1386" priority="240" operator="containsText" text="Alta">
      <formula>NOT(ISERROR(SEARCH("Alta",H45)))</formula>
    </cfRule>
    <cfRule type="containsText" dxfId="1385" priority="241" operator="containsText" text="Muy Alta">
      <formula>NOT(ISERROR(SEARCH("Muy Alta",H45)))</formula>
    </cfRule>
    <cfRule type="containsText" dxfId="1384" priority="246" operator="containsText" text="Muy Baja">
      <formula>NOT(ISERROR(SEARCH("Muy Baja",H45)))</formula>
    </cfRule>
    <cfRule type="containsText" dxfId="1383" priority="247" operator="containsText" text="Baja">
      <formula>NOT(ISERROR(SEARCH("Baja",H45)))</formula>
    </cfRule>
    <cfRule type="containsText" dxfId="1382" priority="248" operator="containsText" text="Media">
      <formula>NOT(ISERROR(SEARCH("Media",H45)))</formula>
    </cfRule>
    <cfRule type="containsText" dxfId="1381" priority="249" operator="containsText" text="Alta">
      <formula>NOT(ISERROR(SEARCH("Alta",H45)))</formula>
    </cfRule>
    <cfRule type="containsText" dxfId="1380" priority="251" operator="containsText" text="Muy Alta">
      <formula>NOT(ISERROR(SEARCH("Muy Alta",H45)))</formula>
    </cfRule>
  </conditionalFormatting>
  <conditionalFormatting sqref="I45:I49">
    <cfRule type="containsText" dxfId="1379" priority="242" operator="containsText" text="Catastrófico">
      <formula>NOT(ISERROR(SEARCH("Catastrófico",I45)))</formula>
    </cfRule>
    <cfRule type="containsText" dxfId="1378" priority="243" operator="containsText" text="Mayor">
      <formula>NOT(ISERROR(SEARCH("Mayor",I45)))</formula>
    </cfRule>
    <cfRule type="containsText" dxfId="1377" priority="244" operator="containsText" text="Menor">
      <formula>NOT(ISERROR(SEARCH("Menor",I45)))</formula>
    </cfRule>
    <cfRule type="containsText" dxfId="1376" priority="245" operator="containsText" text="Leve">
      <formula>NOT(ISERROR(SEARCH("Leve",I45)))</formula>
    </cfRule>
    <cfRule type="containsText" dxfId="1375" priority="250" operator="containsText" text="Moderado">
      <formula>NOT(ISERROR(SEARCH("Moderado",I45)))</formula>
    </cfRule>
  </conditionalFormatting>
  <conditionalFormatting sqref="K45:K49">
    <cfRule type="containsText" dxfId="1374" priority="237" operator="containsText" text="Media">
      <formula>NOT(ISERROR(SEARCH("Media",K45)))</formula>
    </cfRule>
  </conditionalFormatting>
  <conditionalFormatting sqref="L45:L49">
    <cfRule type="containsText" dxfId="1373" priority="236" operator="containsText" text="Moderado">
      <formula>NOT(ISERROR(SEARCH("Moderado",L45)))</formula>
    </cfRule>
  </conditionalFormatting>
  <conditionalFormatting sqref="J45:J49">
    <cfRule type="containsText" dxfId="1372" priority="235" operator="containsText" text="Moderado">
      <formula>NOT(ISERROR(SEARCH("Moderado",J45)))</formula>
    </cfRule>
  </conditionalFormatting>
  <conditionalFormatting sqref="J45:J49">
    <cfRule type="containsText" dxfId="1371" priority="233" operator="containsText" text="Bajo">
      <formula>NOT(ISERROR(SEARCH("Bajo",J45)))</formula>
    </cfRule>
    <cfRule type="containsText" dxfId="1370" priority="234" operator="containsText" text="Extremo">
      <formula>NOT(ISERROR(SEARCH("Extremo",J45)))</formula>
    </cfRule>
  </conditionalFormatting>
  <conditionalFormatting sqref="K45:K49">
    <cfRule type="containsText" dxfId="1369" priority="231" operator="containsText" text="Baja">
      <formula>NOT(ISERROR(SEARCH("Baja",K45)))</formula>
    </cfRule>
    <cfRule type="containsText" dxfId="1368" priority="232" operator="containsText" text="Muy Baja">
      <formula>NOT(ISERROR(SEARCH("Muy Baja",K45)))</formula>
    </cfRule>
  </conditionalFormatting>
  <conditionalFormatting sqref="K45:K49">
    <cfRule type="containsText" dxfId="1367" priority="229" operator="containsText" text="Muy Alta">
      <formula>NOT(ISERROR(SEARCH("Muy Alta",K45)))</formula>
    </cfRule>
    <cfRule type="containsText" dxfId="1366" priority="230" operator="containsText" text="Alta">
      <formula>NOT(ISERROR(SEARCH("Alta",K45)))</formula>
    </cfRule>
  </conditionalFormatting>
  <conditionalFormatting sqref="L45:L49">
    <cfRule type="containsText" dxfId="1365" priority="225" operator="containsText" text="Catastrófico">
      <formula>NOT(ISERROR(SEARCH("Catastrófico",L45)))</formula>
    </cfRule>
    <cfRule type="containsText" dxfId="1364" priority="226" operator="containsText" text="Mayor">
      <formula>NOT(ISERROR(SEARCH("Mayor",L45)))</formula>
    </cfRule>
    <cfRule type="containsText" dxfId="1363" priority="227" operator="containsText" text="Menor">
      <formula>NOT(ISERROR(SEARCH("Menor",L45)))</formula>
    </cfRule>
    <cfRule type="containsText" dxfId="1362" priority="228" operator="containsText" text="Leve">
      <formula>NOT(ISERROR(SEARCH("Leve",L45)))</formula>
    </cfRule>
  </conditionalFormatting>
  <conditionalFormatting sqref="K50:L50">
    <cfRule type="containsText" dxfId="1361" priority="219" operator="containsText" text="3- Moderado">
      <formula>NOT(ISERROR(SEARCH("3- Moderado",K50)))</formula>
    </cfRule>
    <cfRule type="containsText" dxfId="1360" priority="220" operator="containsText" text="6- Moderado">
      <formula>NOT(ISERROR(SEARCH("6- Moderado",K50)))</formula>
    </cfRule>
    <cfRule type="containsText" dxfId="1359" priority="221" operator="containsText" text="4- Moderado">
      <formula>NOT(ISERROR(SEARCH("4- Moderado",K50)))</formula>
    </cfRule>
    <cfRule type="containsText" dxfId="1358" priority="222" operator="containsText" text="3- Bajo">
      <formula>NOT(ISERROR(SEARCH("3- Bajo",K50)))</formula>
    </cfRule>
    <cfRule type="containsText" dxfId="1357" priority="223" operator="containsText" text="4- Bajo">
      <formula>NOT(ISERROR(SEARCH("4- Bajo",K50)))</formula>
    </cfRule>
    <cfRule type="containsText" dxfId="1356" priority="224" operator="containsText" text="1- Bajo">
      <formula>NOT(ISERROR(SEARCH("1- Bajo",K50)))</formula>
    </cfRule>
  </conditionalFormatting>
  <conditionalFormatting sqref="H50:I50">
    <cfRule type="containsText" dxfId="1355" priority="213" operator="containsText" text="3- Moderado">
      <formula>NOT(ISERROR(SEARCH("3- Moderado",H50)))</formula>
    </cfRule>
    <cfRule type="containsText" dxfId="1354" priority="214" operator="containsText" text="6- Moderado">
      <formula>NOT(ISERROR(SEARCH("6- Moderado",H50)))</formula>
    </cfRule>
    <cfRule type="containsText" dxfId="1353" priority="215" operator="containsText" text="4- Moderado">
      <formula>NOT(ISERROR(SEARCH("4- Moderado",H50)))</formula>
    </cfRule>
    <cfRule type="containsText" dxfId="1352" priority="216" operator="containsText" text="3- Bajo">
      <formula>NOT(ISERROR(SEARCH("3- Bajo",H50)))</formula>
    </cfRule>
    <cfRule type="containsText" dxfId="1351" priority="217" operator="containsText" text="4- Bajo">
      <formula>NOT(ISERROR(SEARCH("4- Bajo",H50)))</formula>
    </cfRule>
    <cfRule type="containsText" dxfId="1350" priority="218" operator="containsText" text="1- Bajo">
      <formula>NOT(ISERROR(SEARCH("1- Bajo",H50)))</formula>
    </cfRule>
  </conditionalFormatting>
  <conditionalFormatting sqref="A50 C50:E50">
    <cfRule type="containsText" dxfId="1349" priority="207" operator="containsText" text="3- Moderado">
      <formula>NOT(ISERROR(SEARCH("3- Moderado",A50)))</formula>
    </cfRule>
    <cfRule type="containsText" dxfId="1348" priority="208" operator="containsText" text="6- Moderado">
      <formula>NOT(ISERROR(SEARCH("6- Moderado",A50)))</formula>
    </cfRule>
    <cfRule type="containsText" dxfId="1347" priority="209" operator="containsText" text="4- Moderado">
      <formula>NOT(ISERROR(SEARCH("4- Moderado",A50)))</formula>
    </cfRule>
    <cfRule type="containsText" dxfId="1346" priority="210" operator="containsText" text="3- Bajo">
      <formula>NOT(ISERROR(SEARCH("3- Bajo",A50)))</formula>
    </cfRule>
    <cfRule type="containsText" dxfId="1345" priority="211" operator="containsText" text="4- Bajo">
      <formula>NOT(ISERROR(SEARCH("4- Bajo",A50)))</formula>
    </cfRule>
    <cfRule type="containsText" dxfId="1344" priority="212" operator="containsText" text="1- Bajo">
      <formula>NOT(ISERROR(SEARCH("1- Bajo",A50)))</formula>
    </cfRule>
  </conditionalFormatting>
  <conditionalFormatting sqref="F50:G50">
    <cfRule type="containsText" dxfId="1343" priority="201" operator="containsText" text="3- Moderado">
      <formula>NOT(ISERROR(SEARCH("3- Moderado",F50)))</formula>
    </cfRule>
    <cfRule type="containsText" dxfId="1342" priority="202" operator="containsText" text="6- Moderado">
      <formula>NOT(ISERROR(SEARCH("6- Moderado",F50)))</formula>
    </cfRule>
    <cfRule type="containsText" dxfId="1341" priority="203" operator="containsText" text="4- Moderado">
      <formula>NOT(ISERROR(SEARCH("4- Moderado",F50)))</formula>
    </cfRule>
    <cfRule type="containsText" dxfId="1340" priority="204" operator="containsText" text="3- Bajo">
      <formula>NOT(ISERROR(SEARCH("3- Bajo",F50)))</formula>
    </cfRule>
    <cfRule type="containsText" dxfId="1339" priority="205" operator="containsText" text="4- Bajo">
      <formula>NOT(ISERROR(SEARCH("4- Bajo",F50)))</formula>
    </cfRule>
    <cfRule type="containsText" dxfId="1338" priority="206" operator="containsText" text="1- Bajo">
      <formula>NOT(ISERROR(SEARCH("1- Bajo",F50)))</formula>
    </cfRule>
  </conditionalFormatting>
  <conditionalFormatting sqref="J50:J54">
    <cfRule type="containsText" dxfId="1337" priority="196" operator="containsText" text="Bajo">
      <formula>NOT(ISERROR(SEARCH("Bajo",J50)))</formula>
    </cfRule>
    <cfRule type="containsText" dxfId="1336" priority="197" operator="containsText" text="Moderado">
      <formula>NOT(ISERROR(SEARCH("Moderado",J50)))</formula>
    </cfRule>
    <cfRule type="containsText" dxfId="1335" priority="198" operator="containsText" text="Alto">
      <formula>NOT(ISERROR(SEARCH("Alto",J50)))</formula>
    </cfRule>
    <cfRule type="containsText" dxfId="1334" priority="199" operator="containsText" text="Extremo">
      <formula>NOT(ISERROR(SEARCH("Extremo",J50)))</formula>
    </cfRule>
    <cfRule type="colorScale" priority="200">
      <colorScale>
        <cfvo type="min"/>
        <cfvo type="max"/>
        <color rgb="FFFF7128"/>
        <color rgb="FFFFEF9C"/>
      </colorScale>
    </cfRule>
  </conditionalFormatting>
  <conditionalFormatting sqref="M50:M54">
    <cfRule type="containsText" dxfId="1333" priority="171" operator="containsText" text="Moderado">
      <formula>NOT(ISERROR(SEARCH("Moderado",M50)))</formula>
    </cfRule>
    <cfRule type="containsText" dxfId="1332" priority="191" operator="containsText" text="Bajo">
      <formula>NOT(ISERROR(SEARCH("Bajo",M50)))</formula>
    </cfRule>
    <cfRule type="containsText" dxfId="1331" priority="192" operator="containsText" text="Moderado">
      <formula>NOT(ISERROR(SEARCH("Moderado",M50)))</formula>
    </cfRule>
    <cfRule type="containsText" dxfId="1330" priority="193" operator="containsText" text="Alto">
      <formula>NOT(ISERROR(SEARCH("Alto",M50)))</formula>
    </cfRule>
    <cfRule type="containsText" dxfId="1329" priority="194" operator="containsText" text="Extremo">
      <formula>NOT(ISERROR(SEARCH("Extremo",M50)))</formula>
    </cfRule>
    <cfRule type="colorScale" priority="195">
      <colorScale>
        <cfvo type="min"/>
        <cfvo type="max"/>
        <color rgb="FFFF7128"/>
        <color rgb="FFFFEF9C"/>
      </colorScale>
    </cfRule>
  </conditionalFormatting>
  <conditionalFormatting sqref="N50">
    <cfRule type="containsText" dxfId="1328" priority="185" operator="containsText" text="3- Moderado">
      <formula>NOT(ISERROR(SEARCH("3- Moderado",N50)))</formula>
    </cfRule>
    <cfRule type="containsText" dxfId="1327" priority="186" operator="containsText" text="6- Moderado">
      <formula>NOT(ISERROR(SEARCH("6- Moderado",N50)))</formula>
    </cfRule>
    <cfRule type="containsText" dxfId="1326" priority="187" operator="containsText" text="4- Moderado">
      <formula>NOT(ISERROR(SEARCH("4- Moderado",N50)))</formula>
    </cfRule>
    <cfRule type="containsText" dxfId="1325" priority="188" operator="containsText" text="3- Bajo">
      <formula>NOT(ISERROR(SEARCH("3- Bajo",N50)))</formula>
    </cfRule>
    <cfRule type="containsText" dxfId="1324" priority="189" operator="containsText" text="4- Bajo">
      <formula>NOT(ISERROR(SEARCH("4- Bajo",N50)))</formula>
    </cfRule>
    <cfRule type="containsText" dxfId="1323" priority="190" operator="containsText" text="1- Bajo">
      <formula>NOT(ISERROR(SEARCH("1- Bajo",N50)))</formula>
    </cfRule>
  </conditionalFormatting>
  <conditionalFormatting sqref="H50:H54">
    <cfRule type="containsText" dxfId="1322" priority="172" operator="containsText" text="Muy Alta">
      <formula>NOT(ISERROR(SEARCH("Muy Alta",H50)))</formula>
    </cfRule>
    <cfRule type="containsText" dxfId="1321" priority="173" operator="containsText" text="Alta">
      <formula>NOT(ISERROR(SEARCH("Alta",H50)))</formula>
    </cfRule>
    <cfRule type="containsText" dxfId="1320" priority="174" operator="containsText" text="Muy Alta">
      <formula>NOT(ISERROR(SEARCH("Muy Alta",H50)))</formula>
    </cfRule>
    <cfRule type="containsText" dxfId="1319" priority="179" operator="containsText" text="Muy Baja">
      <formula>NOT(ISERROR(SEARCH("Muy Baja",H50)))</formula>
    </cfRule>
    <cfRule type="containsText" dxfId="1318" priority="180" operator="containsText" text="Baja">
      <formula>NOT(ISERROR(SEARCH("Baja",H50)))</formula>
    </cfRule>
    <cfRule type="containsText" dxfId="1317" priority="181" operator="containsText" text="Media">
      <formula>NOT(ISERROR(SEARCH("Media",H50)))</formula>
    </cfRule>
    <cfRule type="containsText" dxfId="1316" priority="182" operator="containsText" text="Alta">
      <formula>NOT(ISERROR(SEARCH("Alta",H50)))</formula>
    </cfRule>
    <cfRule type="containsText" dxfId="1315" priority="184" operator="containsText" text="Muy Alta">
      <formula>NOT(ISERROR(SEARCH("Muy Alta",H50)))</formula>
    </cfRule>
  </conditionalFormatting>
  <conditionalFormatting sqref="I50:I54">
    <cfRule type="containsText" dxfId="1314" priority="175" operator="containsText" text="Catastrófico">
      <formula>NOT(ISERROR(SEARCH("Catastrófico",I50)))</formula>
    </cfRule>
    <cfRule type="containsText" dxfId="1313" priority="176" operator="containsText" text="Mayor">
      <formula>NOT(ISERROR(SEARCH("Mayor",I50)))</formula>
    </cfRule>
    <cfRule type="containsText" dxfId="1312" priority="177" operator="containsText" text="Menor">
      <formula>NOT(ISERROR(SEARCH("Menor",I50)))</formula>
    </cfRule>
    <cfRule type="containsText" dxfId="1311" priority="178" operator="containsText" text="Leve">
      <formula>NOT(ISERROR(SEARCH("Leve",I50)))</formula>
    </cfRule>
    <cfRule type="containsText" dxfId="1310" priority="183" operator="containsText" text="Moderado">
      <formula>NOT(ISERROR(SEARCH("Moderado",I50)))</formula>
    </cfRule>
  </conditionalFormatting>
  <conditionalFormatting sqref="K50:K54">
    <cfRule type="containsText" dxfId="1309" priority="170" operator="containsText" text="Media">
      <formula>NOT(ISERROR(SEARCH("Media",K50)))</formula>
    </cfRule>
  </conditionalFormatting>
  <conditionalFormatting sqref="L50:L54">
    <cfRule type="containsText" dxfId="1308" priority="169" operator="containsText" text="Moderado">
      <formula>NOT(ISERROR(SEARCH("Moderado",L50)))</formula>
    </cfRule>
  </conditionalFormatting>
  <conditionalFormatting sqref="J50:J54">
    <cfRule type="containsText" dxfId="1307" priority="168" operator="containsText" text="Moderado">
      <formula>NOT(ISERROR(SEARCH("Moderado",J50)))</formula>
    </cfRule>
  </conditionalFormatting>
  <conditionalFormatting sqref="J50:J54">
    <cfRule type="containsText" dxfId="1306" priority="166" operator="containsText" text="Bajo">
      <formula>NOT(ISERROR(SEARCH("Bajo",J50)))</formula>
    </cfRule>
    <cfRule type="containsText" dxfId="1305" priority="167" operator="containsText" text="Extremo">
      <formula>NOT(ISERROR(SEARCH("Extremo",J50)))</formula>
    </cfRule>
  </conditionalFormatting>
  <conditionalFormatting sqref="K50:K54">
    <cfRule type="containsText" dxfId="1304" priority="164" operator="containsText" text="Baja">
      <formula>NOT(ISERROR(SEARCH("Baja",K50)))</formula>
    </cfRule>
    <cfRule type="containsText" dxfId="1303" priority="165" operator="containsText" text="Muy Baja">
      <formula>NOT(ISERROR(SEARCH("Muy Baja",K50)))</formula>
    </cfRule>
  </conditionalFormatting>
  <conditionalFormatting sqref="K50:K54">
    <cfRule type="containsText" dxfId="1302" priority="162" operator="containsText" text="Muy Alta">
      <formula>NOT(ISERROR(SEARCH("Muy Alta",K50)))</formula>
    </cfRule>
    <cfRule type="containsText" dxfId="1301" priority="163" operator="containsText" text="Alta">
      <formula>NOT(ISERROR(SEARCH("Alta",K50)))</formula>
    </cfRule>
  </conditionalFormatting>
  <conditionalFormatting sqref="L50:L54">
    <cfRule type="containsText" dxfId="1300" priority="158" operator="containsText" text="Catastrófico">
      <formula>NOT(ISERROR(SEARCH("Catastrófico",L50)))</formula>
    </cfRule>
    <cfRule type="containsText" dxfId="1299" priority="159" operator="containsText" text="Mayor">
      <formula>NOT(ISERROR(SEARCH("Mayor",L50)))</formula>
    </cfRule>
    <cfRule type="containsText" dxfId="1298" priority="160" operator="containsText" text="Menor">
      <formula>NOT(ISERROR(SEARCH("Menor",L50)))</formula>
    </cfRule>
    <cfRule type="containsText" dxfId="1297" priority="161" operator="containsText" text="Leve">
      <formula>NOT(ISERROR(SEARCH("Leve",L50)))</formula>
    </cfRule>
  </conditionalFormatting>
  <conditionalFormatting sqref="K55:L55">
    <cfRule type="containsText" dxfId="1296" priority="152" operator="containsText" text="3- Moderado">
      <formula>NOT(ISERROR(SEARCH("3- Moderado",K55)))</formula>
    </cfRule>
    <cfRule type="containsText" dxfId="1295" priority="153" operator="containsText" text="6- Moderado">
      <formula>NOT(ISERROR(SEARCH("6- Moderado",K55)))</formula>
    </cfRule>
    <cfRule type="containsText" dxfId="1294" priority="154" operator="containsText" text="4- Moderado">
      <formula>NOT(ISERROR(SEARCH("4- Moderado",K55)))</formula>
    </cfRule>
    <cfRule type="containsText" dxfId="1293" priority="155" operator="containsText" text="3- Bajo">
      <formula>NOT(ISERROR(SEARCH("3- Bajo",K55)))</formula>
    </cfRule>
    <cfRule type="containsText" dxfId="1292" priority="156" operator="containsText" text="4- Bajo">
      <formula>NOT(ISERROR(SEARCH("4- Bajo",K55)))</formula>
    </cfRule>
    <cfRule type="containsText" dxfId="1291" priority="157" operator="containsText" text="1- Bajo">
      <formula>NOT(ISERROR(SEARCH("1- Bajo",K55)))</formula>
    </cfRule>
  </conditionalFormatting>
  <conditionalFormatting sqref="H55:I55">
    <cfRule type="containsText" dxfId="1290" priority="146" operator="containsText" text="3- Moderado">
      <formula>NOT(ISERROR(SEARCH("3- Moderado",H55)))</formula>
    </cfRule>
    <cfRule type="containsText" dxfId="1289" priority="147" operator="containsText" text="6- Moderado">
      <formula>NOT(ISERROR(SEARCH("6- Moderado",H55)))</formula>
    </cfRule>
    <cfRule type="containsText" dxfId="1288" priority="148" operator="containsText" text="4- Moderado">
      <formula>NOT(ISERROR(SEARCH("4- Moderado",H55)))</formula>
    </cfRule>
    <cfRule type="containsText" dxfId="1287" priority="149" operator="containsText" text="3- Bajo">
      <formula>NOT(ISERROR(SEARCH("3- Bajo",H55)))</formula>
    </cfRule>
    <cfRule type="containsText" dxfId="1286" priority="150" operator="containsText" text="4- Bajo">
      <formula>NOT(ISERROR(SEARCH("4- Bajo",H55)))</formula>
    </cfRule>
    <cfRule type="containsText" dxfId="1285" priority="151" operator="containsText" text="1- Bajo">
      <formula>NOT(ISERROR(SEARCH("1- Bajo",H55)))</formula>
    </cfRule>
  </conditionalFormatting>
  <conditionalFormatting sqref="A55 C55:E55">
    <cfRule type="containsText" dxfId="1284" priority="140" operator="containsText" text="3- Moderado">
      <formula>NOT(ISERROR(SEARCH("3- Moderado",A55)))</formula>
    </cfRule>
    <cfRule type="containsText" dxfId="1283" priority="141" operator="containsText" text="6- Moderado">
      <formula>NOT(ISERROR(SEARCH("6- Moderado",A55)))</formula>
    </cfRule>
    <cfRule type="containsText" dxfId="1282" priority="142" operator="containsText" text="4- Moderado">
      <formula>NOT(ISERROR(SEARCH("4- Moderado",A55)))</formula>
    </cfRule>
    <cfRule type="containsText" dxfId="1281" priority="143" operator="containsText" text="3- Bajo">
      <formula>NOT(ISERROR(SEARCH("3- Bajo",A55)))</formula>
    </cfRule>
    <cfRule type="containsText" dxfId="1280" priority="144" operator="containsText" text="4- Bajo">
      <formula>NOT(ISERROR(SEARCH("4- Bajo",A55)))</formula>
    </cfRule>
    <cfRule type="containsText" dxfId="1279" priority="145" operator="containsText" text="1- Bajo">
      <formula>NOT(ISERROR(SEARCH("1- Bajo",A55)))</formula>
    </cfRule>
  </conditionalFormatting>
  <conditionalFormatting sqref="F55:G55">
    <cfRule type="containsText" dxfId="1278" priority="134" operator="containsText" text="3- Moderado">
      <formula>NOT(ISERROR(SEARCH("3- Moderado",F55)))</formula>
    </cfRule>
    <cfRule type="containsText" dxfId="1277" priority="135" operator="containsText" text="6- Moderado">
      <formula>NOT(ISERROR(SEARCH("6- Moderado",F55)))</formula>
    </cfRule>
    <cfRule type="containsText" dxfId="1276" priority="136" operator="containsText" text="4- Moderado">
      <formula>NOT(ISERROR(SEARCH("4- Moderado",F55)))</formula>
    </cfRule>
    <cfRule type="containsText" dxfId="1275" priority="137" operator="containsText" text="3- Bajo">
      <formula>NOT(ISERROR(SEARCH("3- Bajo",F55)))</formula>
    </cfRule>
    <cfRule type="containsText" dxfId="1274" priority="138" operator="containsText" text="4- Bajo">
      <formula>NOT(ISERROR(SEARCH("4- Bajo",F55)))</formula>
    </cfRule>
    <cfRule type="containsText" dxfId="1273" priority="139" operator="containsText" text="1- Bajo">
      <formula>NOT(ISERROR(SEARCH("1- Bajo",F55)))</formula>
    </cfRule>
  </conditionalFormatting>
  <conditionalFormatting sqref="J55:J59">
    <cfRule type="containsText" dxfId="1272" priority="129" operator="containsText" text="Bajo">
      <formula>NOT(ISERROR(SEARCH("Bajo",J55)))</formula>
    </cfRule>
    <cfRule type="containsText" dxfId="1271" priority="130" operator="containsText" text="Moderado">
      <formula>NOT(ISERROR(SEARCH("Moderado",J55)))</formula>
    </cfRule>
    <cfRule type="containsText" dxfId="1270" priority="131" operator="containsText" text="Alto">
      <formula>NOT(ISERROR(SEARCH("Alto",J55)))</formula>
    </cfRule>
    <cfRule type="containsText" dxfId="1269" priority="132" operator="containsText" text="Extremo">
      <formula>NOT(ISERROR(SEARCH("Extremo",J55)))</formula>
    </cfRule>
    <cfRule type="colorScale" priority="133">
      <colorScale>
        <cfvo type="min"/>
        <cfvo type="max"/>
        <color rgb="FFFF7128"/>
        <color rgb="FFFFEF9C"/>
      </colorScale>
    </cfRule>
  </conditionalFormatting>
  <conditionalFormatting sqref="M55:M59">
    <cfRule type="containsText" dxfId="1268" priority="104" operator="containsText" text="Moderado">
      <formula>NOT(ISERROR(SEARCH("Moderado",M55)))</formula>
    </cfRule>
    <cfRule type="containsText" dxfId="1267" priority="124" operator="containsText" text="Bajo">
      <formula>NOT(ISERROR(SEARCH("Bajo",M55)))</formula>
    </cfRule>
    <cfRule type="containsText" dxfId="1266" priority="125" operator="containsText" text="Moderado">
      <formula>NOT(ISERROR(SEARCH("Moderado",M55)))</formula>
    </cfRule>
    <cfRule type="containsText" dxfId="1265" priority="126" operator="containsText" text="Alto">
      <formula>NOT(ISERROR(SEARCH("Alto",M55)))</formula>
    </cfRule>
    <cfRule type="containsText" dxfId="1264" priority="127" operator="containsText" text="Extremo">
      <formula>NOT(ISERROR(SEARCH("Extremo",M55)))</formula>
    </cfRule>
    <cfRule type="colorScale" priority="128">
      <colorScale>
        <cfvo type="min"/>
        <cfvo type="max"/>
        <color rgb="FFFF7128"/>
        <color rgb="FFFFEF9C"/>
      </colorScale>
    </cfRule>
  </conditionalFormatting>
  <conditionalFormatting sqref="N55">
    <cfRule type="containsText" dxfId="1263" priority="118" operator="containsText" text="3- Moderado">
      <formula>NOT(ISERROR(SEARCH("3- Moderado",N55)))</formula>
    </cfRule>
    <cfRule type="containsText" dxfId="1262" priority="119" operator="containsText" text="6- Moderado">
      <formula>NOT(ISERROR(SEARCH("6- Moderado",N55)))</formula>
    </cfRule>
    <cfRule type="containsText" dxfId="1261" priority="120" operator="containsText" text="4- Moderado">
      <formula>NOT(ISERROR(SEARCH("4- Moderado",N55)))</formula>
    </cfRule>
    <cfRule type="containsText" dxfId="1260" priority="121" operator="containsText" text="3- Bajo">
      <formula>NOT(ISERROR(SEARCH("3- Bajo",N55)))</formula>
    </cfRule>
    <cfRule type="containsText" dxfId="1259" priority="122" operator="containsText" text="4- Bajo">
      <formula>NOT(ISERROR(SEARCH("4- Bajo",N55)))</formula>
    </cfRule>
    <cfRule type="containsText" dxfId="1258" priority="123" operator="containsText" text="1- Bajo">
      <formula>NOT(ISERROR(SEARCH("1- Bajo",N55)))</formula>
    </cfRule>
  </conditionalFormatting>
  <conditionalFormatting sqref="H55:H59">
    <cfRule type="containsText" dxfId="1257" priority="105" operator="containsText" text="Muy Alta">
      <formula>NOT(ISERROR(SEARCH("Muy Alta",H55)))</formula>
    </cfRule>
    <cfRule type="containsText" dxfId="1256" priority="106" operator="containsText" text="Alta">
      <formula>NOT(ISERROR(SEARCH("Alta",H55)))</formula>
    </cfRule>
    <cfRule type="containsText" dxfId="1255" priority="107" operator="containsText" text="Muy Alta">
      <formula>NOT(ISERROR(SEARCH("Muy Alta",H55)))</formula>
    </cfRule>
    <cfRule type="containsText" dxfId="1254" priority="112" operator="containsText" text="Muy Baja">
      <formula>NOT(ISERROR(SEARCH("Muy Baja",H55)))</formula>
    </cfRule>
    <cfRule type="containsText" dxfId="1253" priority="113" operator="containsText" text="Baja">
      <formula>NOT(ISERROR(SEARCH("Baja",H55)))</formula>
    </cfRule>
    <cfRule type="containsText" dxfId="1252" priority="114" operator="containsText" text="Media">
      <formula>NOT(ISERROR(SEARCH("Media",H55)))</formula>
    </cfRule>
    <cfRule type="containsText" dxfId="1251" priority="115" operator="containsText" text="Alta">
      <formula>NOT(ISERROR(SEARCH("Alta",H55)))</formula>
    </cfRule>
    <cfRule type="containsText" dxfId="1250" priority="117" operator="containsText" text="Muy Alta">
      <formula>NOT(ISERROR(SEARCH("Muy Alta",H55)))</formula>
    </cfRule>
  </conditionalFormatting>
  <conditionalFormatting sqref="I55:I59">
    <cfRule type="containsText" dxfId="1249" priority="108" operator="containsText" text="Catastrófico">
      <formula>NOT(ISERROR(SEARCH("Catastrófico",I55)))</formula>
    </cfRule>
    <cfRule type="containsText" dxfId="1248" priority="109" operator="containsText" text="Mayor">
      <formula>NOT(ISERROR(SEARCH("Mayor",I55)))</formula>
    </cfRule>
    <cfRule type="containsText" dxfId="1247" priority="110" operator="containsText" text="Menor">
      <formula>NOT(ISERROR(SEARCH("Menor",I55)))</formula>
    </cfRule>
    <cfRule type="containsText" dxfId="1246" priority="111" operator="containsText" text="Leve">
      <formula>NOT(ISERROR(SEARCH("Leve",I55)))</formula>
    </cfRule>
    <cfRule type="containsText" dxfId="1245" priority="116" operator="containsText" text="Moderado">
      <formula>NOT(ISERROR(SEARCH("Moderado",I55)))</formula>
    </cfRule>
  </conditionalFormatting>
  <conditionalFormatting sqref="K55:K59">
    <cfRule type="containsText" dxfId="1244" priority="103" operator="containsText" text="Media">
      <formula>NOT(ISERROR(SEARCH("Media",K55)))</formula>
    </cfRule>
  </conditionalFormatting>
  <conditionalFormatting sqref="L55:L59">
    <cfRule type="containsText" dxfId="1243" priority="102" operator="containsText" text="Moderado">
      <formula>NOT(ISERROR(SEARCH("Moderado",L55)))</formula>
    </cfRule>
  </conditionalFormatting>
  <conditionalFormatting sqref="J55:J59">
    <cfRule type="containsText" dxfId="1242" priority="101" operator="containsText" text="Moderado">
      <formula>NOT(ISERROR(SEARCH("Moderado",J55)))</formula>
    </cfRule>
  </conditionalFormatting>
  <conditionalFormatting sqref="J55:J59">
    <cfRule type="containsText" dxfId="1241" priority="99" operator="containsText" text="Bajo">
      <formula>NOT(ISERROR(SEARCH("Bajo",J55)))</formula>
    </cfRule>
    <cfRule type="containsText" dxfId="1240" priority="100" operator="containsText" text="Extremo">
      <formula>NOT(ISERROR(SEARCH("Extremo",J55)))</formula>
    </cfRule>
  </conditionalFormatting>
  <conditionalFormatting sqref="K55:K59">
    <cfRule type="containsText" dxfId="1239" priority="97" operator="containsText" text="Baja">
      <formula>NOT(ISERROR(SEARCH("Baja",K55)))</formula>
    </cfRule>
    <cfRule type="containsText" dxfId="1238" priority="98" operator="containsText" text="Muy Baja">
      <formula>NOT(ISERROR(SEARCH("Muy Baja",K55)))</formula>
    </cfRule>
  </conditionalFormatting>
  <conditionalFormatting sqref="K55:K59">
    <cfRule type="containsText" dxfId="1237" priority="95" operator="containsText" text="Muy Alta">
      <formula>NOT(ISERROR(SEARCH("Muy Alta",K55)))</formula>
    </cfRule>
    <cfRule type="containsText" dxfId="1236" priority="96" operator="containsText" text="Alta">
      <formula>NOT(ISERROR(SEARCH("Alta",K55)))</formula>
    </cfRule>
  </conditionalFormatting>
  <conditionalFormatting sqref="L55:L59">
    <cfRule type="containsText" dxfId="1235" priority="91" operator="containsText" text="Catastrófico">
      <formula>NOT(ISERROR(SEARCH("Catastrófico",L55)))</formula>
    </cfRule>
    <cfRule type="containsText" dxfId="1234" priority="92" operator="containsText" text="Mayor">
      <formula>NOT(ISERROR(SEARCH("Mayor",L55)))</formula>
    </cfRule>
    <cfRule type="containsText" dxfId="1233" priority="93" operator="containsText" text="Menor">
      <formula>NOT(ISERROR(SEARCH("Menor",L55)))</formula>
    </cfRule>
    <cfRule type="containsText" dxfId="1232" priority="94" operator="containsText" text="Leve">
      <formula>NOT(ISERROR(SEARCH("Leve",L55)))</formula>
    </cfRule>
  </conditionalFormatting>
  <conditionalFormatting sqref="T10">
    <cfRule type="containsText" dxfId="1231" priority="31" operator="containsText" text="3- Moderado">
      <formula>NOT(ISERROR(SEARCH("3- Moderado",T10)))</formula>
    </cfRule>
    <cfRule type="containsText" dxfId="1230" priority="32" operator="containsText" text="6- Moderado">
      <formula>NOT(ISERROR(SEARCH("6- Moderado",T10)))</formula>
    </cfRule>
    <cfRule type="containsText" dxfId="1229" priority="33" operator="containsText" text="4- Moderado">
      <formula>NOT(ISERROR(SEARCH("4- Moderado",T10)))</formula>
    </cfRule>
    <cfRule type="containsText" dxfId="1228" priority="34" operator="containsText" text="3- Bajo">
      <formula>NOT(ISERROR(SEARCH("3- Bajo",T10)))</formula>
    </cfRule>
    <cfRule type="containsText" dxfId="1227" priority="35" operator="containsText" text="4- Bajo">
      <formula>NOT(ISERROR(SEARCH("4- Bajo",T10)))</formula>
    </cfRule>
    <cfRule type="containsText" dxfId="1226" priority="36" operator="containsText" text="1- Bajo">
      <formula>NOT(ISERROR(SEARCH("1- Bajo",T10)))</formula>
    </cfRule>
  </conditionalFormatting>
  <conditionalFormatting sqref="T15">
    <cfRule type="containsText" dxfId="1225" priority="25" operator="containsText" text="3- Moderado">
      <formula>NOT(ISERROR(SEARCH("3- Moderado",T15)))</formula>
    </cfRule>
    <cfRule type="containsText" dxfId="1224" priority="26" operator="containsText" text="6- Moderado">
      <formula>NOT(ISERROR(SEARCH("6- Moderado",T15)))</formula>
    </cfRule>
    <cfRule type="containsText" dxfId="1223" priority="27" operator="containsText" text="4- Moderado">
      <formula>NOT(ISERROR(SEARCH("4- Moderado",T15)))</formula>
    </cfRule>
    <cfRule type="containsText" dxfId="1222" priority="28" operator="containsText" text="3- Bajo">
      <formula>NOT(ISERROR(SEARCH("3- Bajo",T15)))</formula>
    </cfRule>
    <cfRule type="containsText" dxfId="1221" priority="29" operator="containsText" text="4- Bajo">
      <formula>NOT(ISERROR(SEARCH("4- Bajo",T15)))</formula>
    </cfRule>
    <cfRule type="containsText" dxfId="1220" priority="30" operator="containsText" text="1- Bajo">
      <formula>NOT(ISERROR(SEARCH("1- Bajo",T15)))</formula>
    </cfRule>
  </conditionalFormatting>
  <conditionalFormatting sqref="B10:E10 E15 B15">
    <cfRule type="containsText" dxfId="1219" priority="19" operator="containsText" text="3- Moderado">
      <formula>NOT(ISERROR(SEARCH("3- Moderado",B10)))</formula>
    </cfRule>
    <cfRule type="containsText" dxfId="1218" priority="20" operator="containsText" text="6- Moderado">
      <formula>NOT(ISERROR(SEARCH("6- Moderado",B10)))</formula>
    </cfRule>
    <cfRule type="containsText" dxfId="1217" priority="21" operator="containsText" text="4- Moderado">
      <formula>NOT(ISERROR(SEARCH("4- Moderado",B10)))</formula>
    </cfRule>
    <cfRule type="containsText" dxfId="1216" priority="22" operator="containsText" text="3- Bajo">
      <formula>NOT(ISERROR(SEARCH("3- Bajo",B10)))</formula>
    </cfRule>
    <cfRule type="containsText" dxfId="1215" priority="23" operator="containsText" text="4- Bajo">
      <formula>NOT(ISERROR(SEARCH("4- Bajo",B10)))</formula>
    </cfRule>
    <cfRule type="containsText" dxfId="1214" priority="24" operator="containsText" text="1- Bajo">
      <formula>NOT(ISERROR(SEARCH("1- Bajo",B10)))</formula>
    </cfRule>
  </conditionalFormatting>
  <conditionalFormatting sqref="F10 F15">
    <cfRule type="containsText" dxfId="1213" priority="13" operator="containsText" text="3- Moderado">
      <formula>NOT(ISERROR(SEARCH("3- Moderado",F10)))</formula>
    </cfRule>
    <cfRule type="containsText" dxfId="1212" priority="14" operator="containsText" text="6- Moderado">
      <formula>NOT(ISERROR(SEARCH("6- Moderado",F10)))</formula>
    </cfRule>
    <cfRule type="containsText" dxfId="1211" priority="15" operator="containsText" text="4- Moderado">
      <formula>NOT(ISERROR(SEARCH("4- Moderado",F10)))</formula>
    </cfRule>
    <cfRule type="containsText" dxfId="1210" priority="16" operator="containsText" text="3- Bajo">
      <formula>NOT(ISERROR(SEARCH("3- Bajo",F10)))</formula>
    </cfRule>
    <cfRule type="containsText" dxfId="1209" priority="17" operator="containsText" text="4- Bajo">
      <formula>NOT(ISERROR(SEARCH("4- Bajo",F10)))</formula>
    </cfRule>
    <cfRule type="containsText" dxfId="1208" priority="18" operator="containsText" text="1- Bajo">
      <formula>NOT(ISERROR(SEARCH("1- Bajo",F10)))</formula>
    </cfRule>
  </conditionalFormatting>
  <conditionalFormatting sqref="C15">
    <cfRule type="containsText" dxfId="1207" priority="7" operator="containsText" text="3- Moderado">
      <formula>NOT(ISERROR(SEARCH("3- Moderado",C15)))</formula>
    </cfRule>
    <cfRule type="containsText" dxfId="1206" priority="8" operator="containsText" text="6- Moderado">
      <formula>NOT(ISERROR(SEARCH("6- Moderado",C15)))</formula>
    </cfRule>
    <cfRule type="containsText" dxfId="1205" priority="9" operator="containsText" text="4- Moderado">
      <formula>NOT(ISERROR(SEARCH("4- Moderado",C15)))</formula>
    </cfRule>
    <cfRule type="containsText" dxfId="1204" priority="10" operator="containsText" text="3- Bajo">
      <formula>NOT(ISERROR(SEARCH("3- Bajo",C15)))</formula>
    </cfRule>
    <cfRule type="containsText" dxfId="1203" priority="11" operator="containsText" text="4- Bajo">
      <formula>NOT(ISERROR(SEARCH("4- Bajo",C15)))</formula>
    </cfRule>
    <cfRule type="containsText" dxfId="1202" priority="12" operator="containsText" text="1- Bajo">
      <formula>NOT(ISERROR(SEARCH("1- Bajo",C15)))</formula>
    </cfRule>
  </conditionalFormatting>
  <conditionalFormatting sqref="D15">
    <cfRule type="containsText" dxfId="1201" priority="1" operator="containsText" text="3- Moderado">
      <formula>NOT(ISERROR(SEARCH("3- Moderado",D15)))</formula>
    </cfRule>
    <cfRule type="containsText" dxfId="1200" priority="2" operator="containsText" text="6- Moderado">
      <formula>NOT(ISERROR(SEARCH("6- Moderado",D15)))</formula>
    </cfRule>
    <cfRule type="containsText" dxfId="1199" priority="3" operator="containsText" text="4- Moderado">
      <formula>NOT(ISERROR(SEARCH("4- Moderado",D15)))</formula>
    </cfRule>
    <cfRule type="containsText" dxfId="1198" priority="4" operator="containsText" text="3- Bajo">
      <formula>NOT(ISERROR(SEARCH("3- Bajo",D15)))</formula>
    </cfRule>
    <cfRule type="containsText" dxfId="1197" priority="5" operator="containsText" text="4- Bajo">
      <formula>NOT(ISERROR(SEARCH("4- Bajo",D15)))</formula>
    </cfRule>
    <cfRule type="containsText" dxfId="1196" priority="6" operator="containsText" text="1- Bajo">
      <formula>NOT(ISERROR(SEARCH("1- Bajo",D15)))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c r="A1" s="333"/>
      <c r="B1" s="334"/>
      <c r="C1" s="334"/>
      <c r="D1" s="447" t="s">
        <v>378</v>
      </c>
      <c r="E1" s="447"/>
      <c r="F1" s="447"/>
      <c r="G1" s="447"/>
      <c r="H1" s="447"/>
      <c r="I1" s="447"/>
      <c r="J1" s="447"/>
      <c r="K1" s="447"/>
      <c r="L1" s="447"/>
      <c r="M1" s="447"/>
      <c r="N1" s="447"/>
      <c r="O1" s="447"/>
      <c r="P1" s="447"/>
      <c r="Q1" s="448"/>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9"/>
      <c r="E2" s="449"/>
      <c r="F2" s="449"/>
      <c r="G2" s="449"/>
      <c r="H2" s="449"/>
      <c r="I2" s="449"/>
      <c r="J2" s="449"/>
      <c r="K2" s="449"/>
      <c r="L2" s="449"/>
      <c r="M2" s="449"/>
      <c r="N2" s="449"/>
      <c r="O2" s="449"/>
      <c r="P2" s="449"/>
      <c r="Q2" s="450"/>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49"/>
      <c r="E3" s="449"/>
      <c r="F3" s="449"/>
      <c r="G3" s="449"/>
      <c r="H3" s="449"/>
      <c r="I3" s="449"/>
      <c r="J3" s="449"/>
      <c r="K3" s="449"/>
      <c r="L3" s="449"/>
      <c r="M3" s="449"/>
      <c r="N3" s="449"/>
      <c r="O3" s="449"/>
      <c r="P3" s="449"/>
      <c r="Q3" s="450"/>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39.75" customHeight="1" thickTop="1" thickBot="1">
      <c r="A7" s="442" t="s">
        <v>355</v>
      </c>
      <c r="B7" s="443"/>
      <c r="C7" s="443"/>
      <c r="D7" s="443"/>
      <c r="E7" s="443"/>
      <c r="F7" s="444"/>
      <c r="G7" s="192"/>
      <c r="H7" s="445" t="s">
        <v>356</v>
      </c>
      <c r="I7" s="445"/>
      <c r="J7" s="445"/>
      <c r="K7" s="445" t="s">
        <v>357</v>
      </c>
      <c r="L7" s="445"/>
      <c r="M7" s="445"/>
      <c r="N7" s="446" t="s">
        <v>358</v>
      </c>
      <c r="O7" s="451" t="s">
        <v>359</v>
      </c>
      <c r="P7" s="453" t="s">
        <v>360</v>
      </c>
      <c r="Q7" s="454"/>
      <c r="R7" s="453" t="s">
        <v>361</v>
      </c>
      <c r="S7" s="454"/>
      <c r="T7" s="455" t="s">
        <v>381</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46"/>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58">
        <f>'Mapa Final'!A10</f>
        <v>1</v>
      </c>
      <c r="B10" s="488" t="str">
        <f>'Mapa Final'!B10</f>
        <v>Dilación en las solicitudes de seguridad</v>
      </c>
      <c r="C10" s="485" t="str">
        <f>'Mapa Final'!C10</f>
        <v>Afectación en la Prestación del Servicio de Justicia</v>
      </c>
      <c r="D10" s="485" t="str">
        <f>'Mapa Final'!D10</f>
        <v>1.Inoportuna atención en las solicitudes de segudiad presentadas por los funcionarios o servidores judiciales.
2. La materización de inseguridad de los servidores por desconocimiento de reportar dicha situación</v>
      </c>
      <c r="E10" s="467" t="str">
        <f>'Mapa Final'!E10</f>
        <v xml:space="preserve">No atención de la solicitud de los servidores judiciales en los tiempo requeridos. </v>
      </c>
      <c r="F10" s="467"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2" t="str">
        <f>'Mapa Final'!N10</f>
        <v>Bajo</v>
      </c>
      <c r="K10" s="479" t="str">
        <f>'Mapa Final'!AA10</f>
        <v>Baja</v>
      </c>
      <c r="L10" s="479" t="str">
        <f>'Mapa Final'!AE10</f>
        <v>Leve</v>
      </c>
      <c r="M10" s="476" t="str">
        <f>'Mapa Final'!AG10</f>
        <v>Bajo</v>
      </c>
      <c r="N10" s="479" t="str">
        <f>'Mapa Final'!AH10</f>
        <v>Aceptar</v>
      </c>
      <c r="O10" s="464"/>
      <c r="P10" s="464"/>
      <c r="Q10" s="464"/>
      <c r="R10" s="464"/>
      <c r="S10" s="464"/>
      <c r="T10" s="464"/>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59"/>
      <c r="B11" s="489"/>
      <c r="C11" s="486"/>
      <c r="D11" s="486"/>
      <c r="E11" s="468"/>
      <c r="F11" s="468"/>
      <c r="G11" s="468"/>
      <c r="H11" s="471"/>
      <c r="I11" s="474"/>
      <c r="J11" s="483"/>
      <c r="K11" s="480"/>
      <c r="L11" s="480"/>
      <c r="M11" s="477"/>
      <c r="N11" s="480"/>
      <c r="O11" s="465"/>
      <c r="P11" s="465"/>
      <c r="Q11" s="465"/>
      <c r="R11" s="465"/>
      <c r="S11" s="465"/>
      <c r="T11" s="465"/>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59"/>
      <c r="B12" s="489"/>
      <c r="C12" s="486"/>
      <c r="D12" s="486"/>
      <c r="E12" s="468"/>
      <c r="F12" s="468"/>
      <c r="G12" s="468"/>
      <c r="H12" s="471"/>
      <c r="I12" s="474"/>
      <c r="J12" s="483"/>
      <c r="K12" s="480"/>
      <c r="L12" s="480"/>
      <c r="M12" s="477"/>
      <c r="N12" s="480"/>
      <c r="O12" s="465"/>
      <c r="P12" s="465"/>
      <c r="Q12" s="465"/>
      <c r="R12" s="465"/>
      <c r="S12" s="465"/>
      <c r="T12" s="465"/>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59"/>
      <c r="B13" s="489"/>
      <c r="C13" s="486"/>
      <c r="D13" s="486"/>
      <c r="E13" s="468"/>
      <c r="F13" s="468"/>
      <c r="G13" s="468"/>
      <c r="H13" s="471"/>
      <c r="I13" s="474"/>
      <c r="J13" s="483"/>
      <c r="K13" s="480"/>
      <c r="L13" s="480"/>
      <c r="M13" s="477"/>
      <c r="N13" s="480"/>
      <c r="O13" s="465"/>
      <c r="P13" s="465"/>
      <c r="Q13" s="465"/>
      <c r="R13" s="465"/>
      <c r="S13" s="465"/>
      <c r="T13" s="465"/>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0"/>
      <c r="B14" s="490"/>
      <c r="C14" s="487"/>
      <c r="D14" s="487"/>
      <c r="E14" s="469"/>
      <c r="F14" s="469"/>
      <c r="G14" s="469"/>
      <c r="H14" s="472"/>
      <c r="I14" s="475"/>
      <c r="J14" s="484"/>
      <c r="K14" s="481"/>
      <c r="L14" s="481"/>
      <c r="M14" s="478"/>
      <c r="N14" s="481"/>
      <c r="O14" s="466"/>
      <c r="P14" s="466"/>
      <c r="Q14" s="466"/>
      <c r="R14" s="466"/>
      <c r="S14" s="466"/>
      <c r="T14" s="466"/>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58">
        <f>'Mapa Final'!A13</f>
        <v>2</v>
      </c>
      <c r="B15" s="488" t="str">
        <f>'Mapa Final'!B13</f>
        <v>Atentado individual o colectivo</v>
      </c>
      <c r="C15" s="485" t="str">
        <f>'Mapa Final'!C13</f>
        <v>Afectación en la Prestación del Servicio de Justicia</v>
      </c>
      <c r="D15" s="485"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7" t="str">
        <f>'Mapa Final'!E13</f>
        <v xml:space="preserve">Perdida de la vida o integridad de los servidores judiciales </v>
      </c>
      <c r="F15" s="467" t="str">
        <f>'Mapa Final'!F13</f>
        <v>Afectación de la integridad de los funcionarios, empleados y usuarios del servicio de justicia al interior del Palacio de Justicia Fabio Calderón Botero</v>
      </c>
      <c r="G15" s="467" t="str">
        <f>'Mapa Final'!G13</f>
        <v>Relaciones Laborales</v>
      </c>
      <c r="H15" s="470" t="str">
        <f>'Mapa Final'!I13</f>
        <v>Baja</v>
      </c>
      <c r="I15" s="473" t="str">
        <f>'Mapa Final'!L13</f>
        <v>Leve</v>
      </c>
      <c r="J15" s="482" t="str">
        <f>'Mapa Final'!N13</f>
        <v>Bajo</v>
      </c>
      <c r="K15" s="479" t="str">
        <f>'Mapa Final'!AA13</f>
        <v>Baja</v>
      </c>
      <c r="L15" s="479" t="str">
        <f>'Mapa Final'!AE13</f>
        <v>Leve</v>
      </c>
      <c r="M15" s="476" t="str">
        <f>'Mapa Final'!AG13</f>
        <v>Bajo</v>
      </c>
      <c r="N15" s="479" t="str">
        <f>'Mapa Final'!AH13</f>
        <v>Aceptar</v>
      </c>
      <c r="O15" s="464"/>
      <c r="P15" s="464"/>
      <c r="Q15" s="464"/>
      <c r="R15" s="464"/>
      <c r="S15" s="464"/>
      <c r="T15" s="464"/>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59"/>
      <c r="B16" s="489"/>
      <c r="C16" s="486"/>
      <c r="D16" s="486"/>
      <c r="E16" s="468"/>
      <c r="F16" s="468"/>
      <c r="G16" s="468"/>
      <c r="H16" s="471"/>
      <c r="I16" s="474"/>
      <c r="J16" s="483"/>
      <c r="K16" s="480"/>
      <c r="L16" s="480"/>
      <c r="M16" s="477"/>
      <c r="N16" s="480"/>
      <c r="O16" s="465"/>
      <c r="P16" s="465"/>
      <c r="Q16" s="465"/>
      <c r="R16" s="465"/>
      <c r="S16" s="465"/>
      <c r="T16" s="465"/>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59"/>
      <c r="B17" s="489"/>
      <c r="C17" s="486"/>
      <c r="D17" s="486"/>
      <c r="E17" s="468"/>
      <c r="F17" s="468"/>
      <c r="G17" s="468"/>
      <c r="H17" s="471"/>
      <c r="I17" s="474"/>
      <c r="J17" s="483"/>
      <c r="K17" s="480"/>
      <c r="L17" s="480"/>
      <c r="M17" s="477"/>
      <c r="N17" s="480"/>
      <c r="O17" s="465"/>
      <c r="P17" s="465"/>
      <c r="Q17" s="465"/>
      <c r="R17" s="465"/>
      <c r="S17" s="465"/>
      <c r="T17" s="465"/>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59"/>
      <c r="B18" s="489"/>
      <c r="C18" s="486"/>
      <c r="D18" s="486"/>
      <c r="E18" s="468"/>
      <c r="F18" s="468"/>
      <c r="G18" s="468"/>
      <c r="H18" s="471"/>
      <c r="I18" s="474"/>
      <c r="J18" s="483"/>
      <c r="K18" s="480"/>
      <c r="L18" s="480"/>
      <c r="M18" s="477"/>
      <c r="N18" s="480"/>
      <c r="O18" s="465"/>
      <c r="P18" s="465"/>
      <c r="Q18" s="465"/>
      <c r="R18" s="465"/>
      <c r="S18" s="465"/>
      <c r="T18" s="465"/>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0"/>
      <c r="B19" s="490"/>
      <c r="C19" s="487"/>
      <c r="D19" s="487"/>
      <c r="E19" s="469"/>
      <c r="F19" s="469"/>
      <c r="G19" s="469"/>
      <c r="H19" s="472"/>
      <c r="I19" s="475"/>
      <c r="J19" s="484"/>
      <c r="K19" s="481"/>
      <c r="L19" s="481"/>
      <c r="M19" s="478"/>
      <c r="N19" s="481"/>
      <c r="O19" s="466"/>
      <c r="P19" s="466"/>
      <c r="Q19" s="466"/>
      <c r="R19" s="466"/>
      <c r="S19" s="466"/>
      <c r="T19" s="466"/>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58" t="e">
        <f>'Mapa Final'!#REF!</f>
        <v>#REF!</v>
      </c>
      <c r="B20" s="488" t="e">
        <f>'Mapa Final'!#REF!</f>
        <v>#REF!</v>
      </c>
      <c r="C20" s="485" t="e">
        <f>'Mapa Final'!#REF!</f>
        <v>#REF!</v>
      </c>
      <c r="D20" s="485" t="e">
        <f>'Mapa Final'!#REF!</f>
        <v>#REF!</v>
      </c>
      <c r="E20" s="467" t="e">
        <f>'Mapa Final'!#REF!</f>
        <v>#REF!</v>
      </c>
      <c r="F20" s="467" t="e">
        <f>'Mapa Final'!#REF!</f>
        <v>#REF!</v>
      </c>
      <c r="G20" s="467" t="e">
        <f>'Mapa Final'!#REF!</f>
        <v>#REF!</v>
      </c>
      <c r="H20" s="470" t="e">
        <f>'Mapa Final'!#REF!</f>
        <v>#REF!</v>
      </c>
      <c r="I20" s="473" t="e">
        <f>'Mapa Final'!#REF!</f>
        <v>#REF!</v>
      </c>
      <c r="J20" s="482" t="e">
        <f>'Mapa Final'!#REF!</f>
        <v>#REF!</v>
      </c>
      <c r="K20" s="479" t="e">
        <f>'Mapa Final'!#REF!</f>
        <v>#REF!</v>
      </c>
      <c r="L20" s="479" t="e">
        <f>'Mapa Final'!#REF!</f>
        <v>#REF!</v>
      </c>
      <c r="M20" s="476" t="e">
        <f>'Mapa Final'!#REF!</f>
        <v>#REF!</v>
      </c>
      <c r="N20" s="479" t="e">
        <f>'Mapa Final'!#REF!</f>
        <v>#REF!</v>
      </c>
      <c r="O20" s="464"/>
      <c r="P20" s="464"/>
      <c r="Q20" s="464"/>
      <c r="R20" s="464"/>
      <c r="S20" s="464"/>
      <c r="T20" s="464"/>
      <c r="U20" s="201"/>
      <c r="V20" s="201"/>
    </row>
    <row r="21" spans="1:176">
      <c r="A21" s="459"/>
      <c r="B21" s="489"/>
      <c r="C21" s="486"/>
      <c r="D21" s="486"/>
      <c r="E21" s="468"/>
      <c r="F21" s="468"/>
      <c r="G21" s="468"/>
      <c r="H21" s="471"/>
      <c r="I21" s="474"/>
      <c r="J21" s="483"/>
      <c r="K21" s="480"/>
      <c r="L21" s="480"/>
      <c r="M21" s="477"/>
      <c r="N21" s="480"/>
      <c r="O21" s="465"/>
      <c r="P21" s="465"/>
      <c r="Q21" s="465"/>
      <c r="R21" s="465"/>
      <c r="S21" s="465"/>
      <c r="T21" s="465"/>
      <c r="U21" s="201"/>
      <c r="V21" s="201"/>
    </row>
    <row r="22" spans="1:176">
      <c r="A22" s="459"/>
      <c r="B22" s="489"/>
      <c r="C22" s="486"/>
      <c r="D22" s="486"/>
      <c r="E22" s="468"/>
      <c r="F22" s="468"/>
      <c r="G22" s="468"/>
      <c r="H22" s="471"/>
      <c r="I22" s="474"/>
      <c r="J22" s="483"/>
      <c r="K22" s="480"/>
      <c r="L22" s="480"/>
      <c r="M22" s="477"/>
      <c r="N22" s="480"/>
      <c r="O22" s="465"/>
      <c r="P22" s="465"/>
      <c r="Q22" s="465"/>
      <c r="R22" s="465"/>
      <c r="S22" s="465"/>
      <c r="T22" s="465"/>
      <c r="U22" s="201"/>
      <c r="V22" s="201"/>
    </row>
    <row r="23" spans="1:176">
      <c r="A23" s="459"/>
      <c r="B23" s="489"/>
      <c r="C23" s="486"/>
      <c r="D23" s="486"/>
      <c r="E23" s="468"/>
      <c r="F23" s="468"/>
      <c r="G23" s="468"/>
      <c r="H23" s="471"/>
      <c r="I23" s="474"/>
      <c r="J23" s="483"/>
      <c r="K23" s="480"/>
      <c r="L23" s="480"/>
      <c r="M23" s="477"/>
      <c r="N23" s="480"/>
      <c r="O23" s="465"/>
      <c r="P23" s="465"/>
      <c r="Q23" s="465"/>
      <c r="R23" s="465"/>
      <c r="S23" s="465"/>
      <c r="T23" s="465"/>
      <c r="U23" s="201"/>
      <c r="V23" s="201"/>
    </row>
    <row r="24" spans="1:176" ht="307.5" customHeight="1" thickBot="1">
      <c r="A24" s="460"/>
      <c r="B24" s="490"/>
      <c r="C24" s="487"/>
      <c r="D24" s="487"/>
      <c r="E24" s="469"/>
      <c r="F24" s="469"/>
      <c r="G24" s="469"/>
      <c r="H24" s="472"/>
      <c r="I24" s="475"/>
      <c r="J24" s="484"/>
      <c r="K24" s="481"/>
      <c r="L24" s="481"/>
      <c r="M24" s="478"/>
      <c r="N24" s="481"/>
      <c r="O24" s="466"/>
      <c r="P24" s="466"/>
      <c r="Q24" s="466"/>
      <c r="R24" s="466"/>
      <c r="S24" s="466"/>
      <c r="T24" s="466"/>
      <c r="U24" s="201"/>
      <c r="V24" s="201"/>
    </row>
    <row r="25" spans="1:176">
      <c r="A25" s="458" t="e">
        <f>'Mapa Final'!#REF!</f>
        <v>#REF!</v>
      </c>
      <c r="B25" s="488" t="e">
        <f>'Mapa Final'!#REF!</f>
        <v>#REF!</v>
      </c>
      <c r="C25" s="485" t="e">
        <f>'Mapa Final'!#REF!</f>
        <v>#REF!</v>
      </c>
      <c r="D25" s="485" t="e">
        <f>'Mapa Final'!#REF!</f>
        <v>#REF!</v>
      </c>
      <c r="E25" s="467" t="e">
        <f>'Mapa Final'!#REF!</f>
        <v>#REF!</v>
      </c>
      <c r="F25" s="467" t="e">
        <f>'Mapa Final'!#REF!</f>
        <v>#REF!</v>
      </c>
      <c r="G25" s="467" t="e">
        <f>'Mapa Final'!#REF!</f>
        <v>#REF!</v>
      </c>
      <c r="H25" s="470" t="e">
        <f>'Mapa Final'!#REF!</f>
        <v>#REF!</v>
      </c>
      <c r="I25" s="473" t="e">
        <f>'Mapa Final'!#REF!</f>
        <v>#REF!</v>
      </c>
      <c r="J25" s="482" t="e">
        <f>'Mapa Final'!#REF!</f>
        <v>#REF!</v>
      </c>
      <c r="K25" s="479" t="e">
        <f>'Mapa Final'!#REF!</f>
        <v>#REF!</v>
      </c>
      <c r="L25" s="479" t="e">
        <f>'Mapa Final'!#REF!</f>
        <v>#REF!</v>
      </c>
      <c r="M25" s="476" t="e">
        <f>'Mapa Final'!#REF!</f>
        <v>#REF!</v>
      </c>
      <c r="N25" s="479" t="e">
        <f>'Mapa Final'!#REF!</f>
        <v>#REF!</v>
      </c>
      <c r="O25" s="464"/>
      <c r="P25" s="464"/>
      <c r="Q25" s="464"/>
      <c r="R25" s="464"/>
      <c r="S25" s="464"/>
      <c r="T25" s="464"/>
    </row>
    <row r="26" spans="1:176">
      <c r="A26" s="459"/>
      <c r="B26" s="489"/>
      <c r="C26" s="486"/>
      <c r="D26" s="486"/>
      <c r="E26" s="468"/>
      <c r="F26" s="468"/>
      <c r="G26" s="468"/>
      <c r="H26" s="471"/>
      <c r="I26" s="474"/>
      <c r="J26" s="483"/>
      <c r="K26" s="480"/>
      <c r="L26" s="480"/>
      <c r="M26" s="477"/>
      <c r="N26" s="480"/>
      <c r="O26" s="465"/>
      <c r="P26" s="465"/>
      <c r="Q26" s="465"/>
      <c r="R26" s="465"/>
      <c r="S26" s="465"/>
      <c r="T26" s="465"/>
    </row>
    <row r="27" spans="1:176">
      <c r="A27" s="459"/>
      <c r="B27" s="489"/>
      <c r="C27" s="486"/>
      <c r="D27" s="486"/>
      <c r="E27" s="468"/>
      <c r="F27" s="468"/>
      <c r="G27" s="468"/>
      <c r="H27" s="471"/>
      <c r="I27" s="474"/>
      <c r="J27" s="483"/>
      <c r="K27" s="480"/>
      <c r="L27" s="480"/>
      <c r="M27" s="477"/>
      <c r="N27" s="480"/>
      <c r="O27" s="465"/>
      <c r="P27" s="465"/>
      <c r="Q27" s="465"/>
      <c r="R27" s="465"/>
      <c r="S27" s="465"/>
      <c r="T27" s="465"/>
    </row>
    <row r="28" spans="1:176">
      <c r="A28" s="459"/>
      <c r="B28" s="489"/>
      <c r="C28" s="486"/>
      <c r="D28" s="486"/>
      <c r="E28" s="468"/>
      <c r="F28" s="468"/>
      <c r="G28" s="468"/>
      <c r="H28" s="471"/>
      <c r="I28" s="474"/>
      <c r="J28" s="483"/>
      <c r="K28" s="480"/>
      <c r="L28" s="480"/>
      <c r="M28" s="477"/>
      <c r="N28" s="480"/>
      <c r="O28" s="465"/>
      <c r="P28" s="465"/>
      <c r="Q28" s="465"/>
      <c r="R28" s="465"/>
      <c r="S28" s="465"/>
      <c r="T28" s="465"/>
    </row>
    <row r="29" spans="1:176" ht="277.5" customHeight="1" thickBot="1">
      <c r="A29" s="460"/>
      <c r="B29" s="490"/>
      <c r="C29" s="487"/>
      <c r="D29" s="487"/>
      <c r="E29" s="469"/>
      <c r="F29" s="469"/>
      <c r="G29" s="469"/>
      <c r="H29" s="472"/>
      <c r="I29" s="475"/>
      <c r="J29" s="484"/>
      <c r="K29" s="481"/>
      <c r="L29" s="481"/>
      <c r="M29" s="478"/>
      <c r="N29" s="481"/>
      <c r="O29" s="466"/>
      <c r="P29" s="466"/>
      <c r="Q29" s="466"/>
      <c r="R29" s="466"/>
      <c r="S29" s="466"/>
      <c r="T29" s="466"/>
    </row>
    <row r="30" spans="1:176">
      <c r="A30" s="458" t="e">
        <f>'Mapa Final'!#REF!</f>
        <v>#REF!</v>
      </c>
      <c r="B30" s="488" t="e">
        <f>'Mapa Final'!#REF!</f>
        <v>#REF!</v>
      </c>
      <c r="C30" s="485" t="e">
        <f>'Mapa Final'!#REF!</f>
        <v>#REF!</v>
      </c>
      <c r="D30" s="485" t="e">
        <f>'Mapa Final'!#REF!</f>
        <v>#REF!</v>
      </c>
      <c r="E30" s="467" t="e">
        <f>'Mapa Final'!#REF!</f>
        <v>#REF!</v>
      </c>
      <c r="F30" s="467" t="e">
        <f>'Mapa Final'!#REF!</f>
        <v>#REF!</v>
      </c>
      <c r="G30" s="467" t="e">
        <f>'Mapa Final'!#REF!</f>
        <v>#REF!</v>
      </c>
      <c r="H30" s="470" t="e">
        <f>'Mapa Final'!#REF!</f>
        <v>#REF!</v>
      </c>
      <c r="I30" s="473" t="e">
        <f>'Mapa Final'!#REF!</f>
        <v>#REF!</v>
      </c>
      <c r="J30" s="482" t="e">
        <f>'Mapa Final'!#REF!</f>
        <v>#REF!</v>
      </c>
      <c r="K30" s="479" t="e">
        <f>'Mapa Final'!#REF!</f>
        <v>#REF!</v>
      </c>
      <c r="L30" s="479" t="e">
        <f>'Mapa Final'!#REF!</f>
        <v>#REF!</v>
      </c>
      <c r="M30" s="476" t="e">
        <f>'Mapa Final'!#REF!</f>
        <v>#REF!</v>
      </c>
      <c r="N30" s="479" t="e">
        <f>'Mapa Final'!#REF!</f>
        <v>#REF!</v>
      </c>
      <c r="O30" s="464"/>
      <c r="P30" s="464"/>
      <c r="Q30" s="464"/>
      <c r="R30" s="464"/>
      <c r="S30" s="464"/>
      <c r="T30" s="464"/>
    </row>
    <row r="31" spans="1:176">
      <c r="A31" s="459"/>
      <c r="B31" s="489"/>
      <c r="C31" s="486"/>
      <c r="D31" s="486"/>
      <c r="E31" s="468"/>
      <c r="F31" s="468"/>
      <c r="G31" s="468"/>
      <c r="H31" s="471"/>
      <c r="I31" s="474"/>
      <c r="J31" s="483"/>
      <c r="K31" s="480"/>
      <c r="L31" s="480"/>
      <c r="M31" s="477"/>
      <c r="N31" s="480"/>
      <c r="O31" s="465"/>
      <c r="P31" s="465"/>
      <c r="Q31" s="465"/>
      <c r="R31" s="465"/>
      <c r="S31" s="465"/>
      <c r="T31" s="465"/>
    </row>
    <row r="32" spans="1:176">
      <c r="A32" s="459"/>
      <c r="B32" s="489"/>
      <c r="C32" s="486"/>
      <c r="D32" s="486"/>
      <c r="E32" s="468"/>
      <c r="F32" s="468"/>
      <c r="G32" s="468"/>
      <c r="H32" s="471"/>
      <c r="I32" s="474"/>
      <c r="J32" s="483"/>
      <c r="K32" s="480"/>
      <c r="L32" s="480"/>
      <c r="M32" s="477"/>
      <c r="N32" s="480"/>
      <c r="O32" s="465"/>
      <c r="P32" s="465"/>
      <c r="Q32" s="465"/>
      <c r="R32" s="465"/>
      <c r="S32" s="465"/>
      <c r="T32" s="465"/>
    </row>
    <row r="33" spans="1:20">
      <c r="A33" s="459"/>
      <c r="B33" s="489"/>
      <c r="C33" s="486"/>
      <c r="D33" s="486"/>
      <c r="E33" s="468"/>
      <c r="F33" s="468"/>
      <c r="G33" s="468"/>
      <c r="H33" s="471"/>
      <c r="I33" s="474"/>
      <c r="J33" s="483"/>
      <c r="K33" s="480"/>
      <c r="L33" s="480"/>
      <c r="M33" s="477"/>
      <c r="N33" s="480"/>
      <c r="O33" s="465"/>
      <c r="P33" s="465"/>
      <c r="Q33" s="465"/>
      <c r="R33" s="465"/>
      <c r="S33" s="465"/>
      <c r="T33" s="465"/>
    </row>
    <row r="34" spans="1:20" ht="102.75" customHeight="1" thickBot="1">
      <c r="A34" s="460"/>
      <c r="B34" s="490"/>
      <c r="C34" s="487"/>
      <c r="D34" s="487"/>
      <c r="E34" s="469"/>
      <c r="F34" s="469"/>
      <c r="G34" s="469"/>
      <c r="H34" s="472"/>
      <c r="I34" s="475"/>
      <c r="J34" s="484"/>
      <c r="K34" s="481"/>
      <c r="L34" s="481"/>
      <c r="M34" s="478"/>
      <c r="N34" s="481"/>
      <c r="O34" s="466"/>
      <c r="P34" s="466"/>
      <c r="Q34" s="466"/>
      <c r="R34" s="466"/>
      <c r="S34" s="466"/>
      <c r="T34" s="466"/>
    </row>
    <row r="35" spans="1:20">
      <c r="A35" s="458" t="e">
        <f>'Mapa Final'!#REF!</f>
        <v>#REF!</v>
      </c>
      <c r="B35" s="488" t="e">
        <f>'Mapa Final'!#REF!</f>
        <v>#REF!</v>
      </c>
      <c r="C35" s="485" t="e">
        <f>'Mapa Final'!#REF!</f>
        <v>#REF!</v>
      </c>
      <c r="D35" s="485" t="e">
        <f>'Mapa Final'!#REF!</f>
        <v>#REF!</v>
      </c>
      <c r="E35" s="467" t="e">
        <f>'Mapa Final'!#REF!</f>
        <v>#REF!</v>
      </c>
      <c r="F35" s="467" t="e">
        <f>'Mapa Final'!#REF!</f>
        <v>#REF!</v>
      </c>
      <c r="G35" s="467" t="e">
        <f>'Mapa Final'!#REF!</f>
        <v>#REF!</v>
      </c>
      <c r="H35" s="470" t="e">
        <f>'Mapa Final'!#REF!</f>
        <v>#REF!</v>
      </c>
      <c r="I35" s="473" t="e">
        <f>'Mapa Final'!#REF!</f>
        <v>#REF!</v>
      </c>
      <c r="J35" s="482" t="e">
        <f>'Mapa Final'!#REF!</f>
        <v>#REF!</v>
      </c>
      <c r="K35" s="479" t="e">
        <f>'Mapa Final'!#REF!</f>
        <v>#REF!</v>
      </c>
      <c r="L35" s="479" t="e">
        <f>'Mapa Final'!#REF!</f>
        <v>#REF!</v>
      </c>
      <c r="M35" s="476" t="e">
        <f>'Mapa Final'!#REF!</f>
        <v>#REF!</v>
      </c>
      <c r="N35" s="479" t="e">
        <f>'Mapa Final'!#REF!</f>
        <v>#REF!</v>
      </c>
      <c r="O35" s="464"/>
      <c r="P35" s="464"/>
      <c r="Q35" s="464"/>
      <c r="R35" s="464"/>
      <c r="S35" s="464"/>
      <c r="T35" s="464"/>
    </row>
    <row r="36" spans="1:20">
      <c r="A36" s="459"/>
      <c r="B36" s="489"/>
      <c r="C36" s="486"/>
      <c r="D36" s="486"/>
      <c r="E36" s="468"/>
      <c r="F36" s="468"/>
      <c r="G36" s="468"/>
      <c r="H36" s="471"/>
      <c r="I36" s="474"/>
      <c r="J36" s="483"/>
      <c r="K36" s="480"/>
      <c r="L36" s="480"/>
      <c r="M36" s="477"/>
      <c r="N36" s="480"/>
      <c r="O36" s="465"/>
      <c r="P36" s="465"/>
      <c r="Q36" s="465"/>
      <c r="R36" s="465"/>
      <c r="S36" s="465"/>
      <c r="T36" s="465"/>
    </row>
    <row r="37" spans="1:20">
      <c r="A37" s="459"/>
      <c r="B37" s="489"/>
      <c r="C37" s="486"/>
      <c r="D37" s="486"/>
      <c r="E37" s="468"/>
      <c r="F37" s="468"/>
      <c r="G37" s="468"/>
      <c r="H37" s="471"/>
      <c r="I37" s="474"/>
      <c r="J37" s="483"/>
      <c r="K37" s="480"/>
      <c r="L37" s="480"/>
      <c r="M37" s="477"/>
      <c r="N37" s="480"/>
      <c r="O37" s="465"/>
      <c r="P37" s="465"/>
      <c r="Q37" s="465"/>
      <c r="R37" s="465"/>
      <c r="S37" s="465"/>
      <c r="T37" s="465"/>
    </row>
    <row r="38" spans="1:20">
      <c r="A38" s="459"/>
      <c r="B38" s="489"/>
      <c r="C38" s="486"/>
      <c r="D38" s="486"/>
      <c r="E38" s="468"/>
      <c r="F38" s="468"/>
      <c r="G38" s="468"/>
      <c r="H38" s="471"/>
      <c r="I38" s="474"/>
      <c r="J38" s="483"/>
      <c r="K38" s="480"/>
      <c r="L38" s="480"/>
      <c r="M38" s="477"/>
      <c r="N38" s="480"/>
      <c r="O38" s="465"/>
      <c r="P38" s="465"/>
      <c r="Q38" s="465"/>
      <c r="R38" s="465"/>
      <c r="S38" s="465"/>
      <c r="T38" s="465"/>
    </row>
    <row r="39" spans="1:20" ht="278.25" customHeight="1" thickBot="1">
      <c r="A39" s="460"/>
      <c r="B39" s="490"/>
      <c r="C39" s="487"/>
      <c r="D39" s="487"/>
      <c r="E39" s="469"/>
      <c r="F39" s="469"/>
      <c r="G39" s="469"/>
      <c r="H39" s="472"/>
      <c r="I39" s="475"/>
      <c r="J39" s="484"/>
      <c r="K39" s="481"/>
      <c r="L39" s="481"/>
      <c r="M39" s="478"/>
      <c r="N39" s="481"/>
      <c r="O39" s="466"/>
      <c r="P39" s="466"/>
      <c r="Q39" s="466"/>
      <c r="R39" s="466"/>
      <c r="S39" s="466"/>
      <c r="T39" s="466"/>
    </row>
    <row r="40" spans="1:20">
      <c r="A40" s="458" t="e">
        <f>'Mapa Final'!#REF!</f>
        <v>#REF!</v>
      </c>
      <c r="B40" s="488" t="e">
        <f>'Mapa Final'!#REF!</f>
        <v>#REF!</v>
      </c>
      <c r="C40" s="485" t="e">
        <f>'Mapa Final'!#REF!</f>
        <v>#REF!</v>
      </c>
      <c r="D40" s="485" t="e">
        <f>'Mapa Final'!#REF!</f>
        <v>#REF!</v>
      </c>
      <c r="E40" s="467" t="e">
        <f>'Mapa Final'!#REF!</f>
        <v>#REF!</v>
      </c>
      <c r="F40" s="467" t="e">
        <f>'Mapa Final'!#REF!</f>
        <v>#REF!</v>
      </c>
      <c r="G40" s="467" t="e">
        <f>'Mapa Final'!#REF!</f>
        <v>#REF!</v>
      </c>
      <c r="H40" s="470" t="e">
        <f>'Mapa Final'!#REF!</f>
        <v>#REF!</v>
      </c>
      <c r="I40" s="473" t="e">
        <f>'Mapa Final'!#REF!</f>
        <v>#REF!</v>
      </c>
      <c r="J40" s="482" t="e">
        <f>'Mapa Final'!#REF!</f>
        <v>#REF!</v>
      </c>
      <c r="K40" s="479" t="e">
        <f>'Mapa Final'!#REF!</f>
        <v>#REF!</v>
      </c>
      <c r="L40" s="479" t="e">
        <f>'Mapa Final'!#REF!</f>
        <v>#REF!</v>
      </c>
      <c r="M40" s="476" t="e">
        <f>'Mapa Final'!#REF!</f>
        <v>#REF!</v>
      </c>
      <c r="N40" s="479" t="e">
        <f>'Mapa Final'!#REF!</f>
        <v>#REF!</v>
      </c>
      <c r="O40" s="464"/>
      <c r="P40" s="464"/>
      <c r="Q40" s="464"/>
      <c r="R40" s="464"/>
      <c r="S40" s="464"/>
      <c r="T40" s="464"/>
    </row>
    <row r="41" spans="1:20">
      <c r="A41" s="459"/>
      <c r="B41" s="489"/>
      <c r="C41" s="486"/>
      <c r="D41" s="486"/>
      <c r="E41" s="468"/>
      <c r="F41" s="468"/>
      <c r="G41" s="468"/>
      <c r="H41" s="471"/>
      <c r="I41" s="474"/>
      <c r="J41" s="483"/>
      <c r="K41" s="480"/>
      <c r="L41" s="480"/>
      <c r="M41" s="477"/>
      <c r="N41" s="480"/>
      <c r="O41" s="465"/>
      <c r="P41" s="465"/>
      <c r="Q41" s="465"/>
      <c r="R41" s="465"/>
      <c r="S41" s="465"/>
      <c r="T41" s="465"/>
    </row>
    <row r="42" spans="1:20">
      <c r="A42" s="459"/>
      <c r="B42" s="489"/>
      <c r="C42" s="486"/>
      <c r="D42" s="486"/>
      <c r="E42" s="468"/>
      <c r="F42" s="468"/>
      <c r="G42" s="468"/>
      <c r="H42" s="471"/>
      <c r="I42" s="474"/>
      <c r="J42" s="483"/>
      <c r="K42" s="480"/>
      <c r="L42" s="480"/>
      <c r="M42" s="477"/>
      <c r="N42" s="480"/>
      <c r="O42" s="465"/>
      <c r="P42" s="465"/>
      <c r="Q42" s="465"/>
      <c r="R42" s="465"/>
      <c r="S42" s="465"/>
      <c r="T42" s="465"/>
    </row>
    <row r="43" spans="1:20">
      <c r="A43" s="459"/>
      <c r="B43" s="489"/>
      <c r="C43" s="486"/>
      <c r="D43" s="486"/>
      <c r="E43" s="468"/>
      <c r="F43" s="468"/>
      <c r="G43" s="468"/>
      <c r="H43" s="471"/>
      <c r="I43" s="474"/>
      <c r="J43" s="483"/>
      <c r="K43" s="480"/>
      <c r="L43" s="480"/>
      <c r="M43" s="477"/>
      <c r="N43" s="480"/>
      <c r="O43" s="465"/>
      <c r="P43" s="465"/>
      <c r="Q43" s="465"/>
      <c r="R43" s="465"/>
      <c r="S43" s="465"/>
      <c r="T43" s="465"/>
    </row>
    <row r="44" spans="1:20" ht="15.75" thickBot="1">
      <c r="A44" s="460"/>
      <c r="B44" s="490"/>
      <c r="C44" s="487"/>
      <c r="D44" s="487"/>
      <c r="E44" s="469"/>
      <c r="F44" s="469"/>
      <c r="G44" s="469"/>
      <c r="H44" s="472"/>
      <c r="I44" s="475"/>
      <c r="J44" s="484"/>
      <c r="K44" s="481"/>
      <c r="L44" s="481"/>
      <c r="M44" s="478"/>
      <c r="N44" s="481"/>
      <c r="O44" s="466"/>
      <c r="P44" s="466"/>
      <c r="Q44" s="466"/>
      <c r="R44" s="466"/>
      <c r="S44" s="466"/>
      <c r="T44" s="466"/>
    </row>
    <row r="45" spans="1:20">
      <c r="A45" s="458" t="e">
        <f>'Mapa Final'!#REF!</f>
        <v>#REF!</v>
      </c>
      <c r="B45" s="488" t="e">
        <f>'Mapa Final'!#REF!</f>
        <v>#REF!</v>
      </c>
      <c r="C45" s="485" t="e">
        <f>'Mapa Final'!#REF!</f>
        <v>#REF!</v>
      </c>
      <c r="D45" s="485" t="e">
        <f>'Mapa Final'!#REF!</f>
        <v>#REF!</v>
      </c>
      <c r="E45" s="467" t="e">
        <f>'Mapa Final'!#REF!</f>
        <v>#REF!</v>
      </c>
      <c r="F45" s="467" t="e">
        <f>'Mapa Final'!#REF!</f>
        <v>#REF!</v>
      </c>
      <c r="G45" s="467" t="e">
        <f>'Mapa Final'!#REF!</f>
        <v>#REF!</v>
      </c>
      <c r="H45" s="470" t="e">
        <f>'Mapa Final'!#REF!</f>
        <v>#REF!</v>
      </c>
      <c r="I45" s="473" t="e">
        <f>'Mapa Final'!#REF!</f>
        <v>#REF!</v>
      </c>
      <c r="J45" s="482" t="e">
        <f>'Mapa Final'!#REF!</f>
        <v>#REF!</v>
      </c>
      <c r="K45" s="479" t="e">
        <f>'Mapa Final'!#REF!</f>
        <v>#REF!</v>
      </c>
      <c r="L45" s="479" t="e">
        <f>'Mapa Final'!#REF!</f>
        <v>#REF!</v>
      </c>
      <c r="M45" s="476" t="e">
        <f>'Mapa Final'!#REF!</f>
        <v>#REF!</v>
      </c>
      <c r="N45" s="479" t="e">
        <f>'Mapa Final'!#REF!</f>
        <v>#REF!</v>
      </c>
      <c r="O45" s="464"/>
      <c r="P45" s="464"/>
      <c r="Q45" s="464"/>
      <c r="R45" s="464"/>
      <c r="S45" s="464"/>
      <c r="T45" s="464"/>
    </row>
    <row r="46" spans="1:20">
      <c r="A46" s="459"/>
      <c r="B46" s="489"/>
      <c r="C46" s="486"/>
      <c r="D46" s="486"/>
      <c r="E46" s="468"/>
      <c r="F46" s="468"/>
      <c r="G46" s="468"/>
      <c r="H46" s="471"/>
      <c r="I46" s="474"/>
      <c r="J46" s="483"/>
      <c r="K46" s="480"/>
      <c r="L46" s="480"/>
      <c r="M46" s="477"/>
      <c r="N46" s="480"/>
      <c r="O46" s="465"/>
      <c r="P46" s="465"/>
      <c r="Q46" s="465"/>
      <c r="R46" s="465"/>
      <c r="S46" s="465"/>
      <c r="T46" s="465"/>
    </row>
    <row r="47" spans="1:20">
      <c r="A47" s="459"/>
      <c r="B47" s="489"/>
      <c r="C47" s="486"/>
      <c r="D47" s="486"/>
      <c r="E47" s="468"/>
      <c r="F47" s="468"/>
      <c r="G47" s="468"/>
      <c r="H47" s="471"/>
      <c r="I47" s="474"/>
      <c r="J47" s="483"/>
      <c r="K47" s="480"/>
      <c r="L47" s="480"/>
      <c r="M47" s="477"/>
      <c r="N47" s="480"/>
      <c r="O47" s="465"/>
      <c r="P47" s="465"/>
      <c r="Q47" s="465"/>
      <c r="R47" s="465"/>
      <c r="S47" s="465"/>
      <c r="T47" s="465"/>
    </row>
    <row r="48" spans="1:20">
      <c r="A48" s="459"/>
      <c r="B48" s="489"/>
      <c r="C48" s="486"/>
      <c r="D48" s="486"/>
      <c r="E48" s="468"/>
      <c r="F48" s="468"/>
      <c r="G48" s="468"/>
      <c r="H48" s="471"/>
      <c r="I48" s="474"/>
      <c r="J48" s="483"/>
      <c r="K48" s="480"/>
      <c r="L48" s="480"/>
      <c r="M48" s="477"/>
      <c r="N48" s="480"/>
      <c r="O48" s="465"/>
      <c r="P48" s="465"/>
      <c r="Q48" s="465"/>
      <c r="R48" s="465"/>
      <c r="S48" s="465"/>
      <c r="T48" s="465"/>
    </row>
    <row r="49" spans="1:20" ht="15.75" thickBot="1">
      <c r="A49" s="460"/>
      <c r="B49" s="490"/>
      <c r="C49" s="487"/>
      <c r="D49" s="487"/>
      <c r="E49" s="469"/>
      <c r="F49" s="469"/>
      <c r="G49" s="469"/>
      <c r="H49" s="472"/>
      <c r="I49" s="475"/>
      <c r="J49" s="484"/>
      <c r="K49" s="481"/>
      <c r="L49" s="481"/>
      <c r="M49" s="478"/>
      <c r="N49" s="481"/>
      <c r="O49" s="466"/>
      <c r="P49" s="466"/>
      <c r="Q49" s="466"/>
      <c r="R49" s="466"/>
      <c r="S49" s="466"/>
      <c r="T49" s="466"/>
    </row>
    <row r="50" spans="1:20">
      <c r="A50" s="458" t="e">
        <f>'Mapa Final'!#REF!</f>
        <v>#REF!</v>
      </c>
      <c r="B50" s="488" t="e">
        <f>'Mapa Final'!#REF!</f>
        <v>#REF!</v>
      </c>
      <c r="C50" s="485" t="e">
        <f>'Mapa Final'!#REF!</f>
        <v>#REF!</v>
      </c>
      <c r="D50" s="485" t="e">
        <f>'Mapa Final'!#REF!</f>
        <v>#REF!</v>
      </c>
      <c r="E50" s="467" t="e">
        <f>'Mapa Final'!#REF!</f>
        <v>#REF!</v>
      </c>
      <c r="F50" s="467" t="e">
        <f>'Mapa Final'!#REF!</f>
        <v>#REF!</v>
      </c>
      <c r="G50" s="467" t="e">
        <f>'Mapa Final'!#REF!</f>
        <v>#REF!</v>
      </c>
      <c r="H50" s="470" t="e">
        <f>'Mapa Final'!#REF!</f>
        <v>#REF!</v>
      </c>
      <c r="I50" s="473" t="e">
        <f>'Mapa Final'!#REF!</f>
        <v>#REF!</v>
      </c>
      <c r="J50" s="482" t="e">
        <f>'Mapa Final'!#REF!</f>
        <v>#REF!</v>
      </c>
      <c r="K50" s="479" t="e">
        <f>'Mapa Final'!#REF!</f>
        <v>#REF!</v>
      </c>
      <c r="L50" s="479" t="e">
        <f>'Mapa Final'!#REF!</f>
        <v>#REF!</v>
      </c>
      <c r="M50" s="476" t="e">
        <f>'Mapa Final'!#REF!</f>
        <v>#REF!</v>
      </c>
      <c r="N50" s="479" t="e">
        <f>'Mapa Final'!#REF!</f>
        <v>#REF!</v>
      </c>
      <c r="O50" s="464"/>
      <c r="P50" s="464"/>
      <c r="Q50" s="464"/>
      <c r="R50" s="464"/>
      <c r="S50" s="464"/>
      <c r="T50" s="464"/>
    </row>
    <row r="51" spans="1:20">
      <c r="A51" s="459"/>
      <c r="B51" s="489"/>
      <c r="C51" s="486"/>
      <c r="D51" s="486"/>
      <c r="E51" s="468"/>
      <c r="F51" s="468"/>
      <c r="G51" s="468"/>
      <c r="H51" s="471"/>
      <c r="I51" s="474"/>
      <c r="J51" s="483"/>
      <c r="K51" s="480"/>
      <c r="L51" s="480"/>
      <c r="M51" s="477"/>
      <c r="N51" s="480"/>
      <c r="O51" s="465"/>
      <c r="P51" s="465"/>
      <c r="Q51" s="465"/>
      <c r="R51" s="465"/>
      <c r="S51" s="465"/>
      <c r="T51" s="465"/>
    </row>
    <row r="52" spans="1:20">
      <c r="A52" s="459"/>
      <c r="B52" s="489"/>
      <c r="C52" s="486"/>
      <c r="D52" s="486"/>
      <c r="E52" s="468"/>
      <c r="F52" s="468"/>
      <c r="G52" s="468"/>
      <c r="H52" s="471"/>
      <c r="I52" s="474"/>
      <c r="J52" s="483"/>
      <c r="K52" s="480"/>
      <c r="L52" s="480"/>
      <c r="M52" s="477"/>
      <c r="N52" s="480"/>
      <c r="O52" s="465"/>
      <c r="P52" s="465"/>
      <c r="Q52" s="465"/>
      <c r="R52" s="465"/>
      <c r="S52" s="465"/>
      <c r="T52" s="465"/>
    </row>
    <row r="53" spans="1:20">
      <c r="A53" s="459"/>
      <c r="B53" s="489"/>
      <c r="C53" s="486"/>
      <c r="D53" s="486"/>
      <c r="E53" s="468"/>
      <c r="F53" s="468"/>
      <c r="G53" s="468"/>
      <c r="H53" s="471"/>
      <c r="I53" s="474"/>
      <c r="J53" s="483"/>
      <c r="K53" s="480"/>
      <c r="L53" s="480"/>
      <c r="M53" s="477"/>
      <c r="N53" s="480"/>
      <c r="O53" s="465"/>
      <c r="P53" s="465"/>
      <c r="Q53" s="465"/>
      <c r="R53" s="465"/>
      <c r="S53" s="465"/>
      <c r="T53" s="465"/>
    </row>
    <row r="54" spans="1:20" ht="15.75" thickBot="1">
      <c r="A54" s="460"/>
      <c r="B54" s="490"/>
      <c r="C54" s="487"/>
      <c r="D54" s="487"/>
      <c r="E54" s="469"/>
      <c r="F54" s="469"/>
      <c r="G54" s="469"/>
      <c r="H54" s="472"/>
      <c r="I54" s="475"/>
      <c r="J54" s="484"/>
      <c r="K54" s="481"/>
      <c r="L54" s="481"/>
      <c r="M54" s="478"/>
      <c r="N54" s="481"/>
      <c r="O54" s="466"/>
      <c r="P54" s="466"/>
      <c r="Q54" s="466"/>
      <c r="R54" s="466"/>
      <c r="S54" s="466"/>
      <c r="T54" s="466"/>
    </row>
    <row r="55" spans="1:20">
      <c r="A55" s="458" t="e">
        <f>'Mapa Final'!#REF!</f>
        <v>#REF!</v>
      </c>
      <c r="B55" s="488" t="e">
        <f>'Mapa Final'!#REF!</f>
        <v>#REF!</v>
      </c>
      <c r="C55" s="485" t="e">
        <f>'Mapa Final'!#REF!</f>
        <v>#REF!</v>
      </c>
      <c r="D55" s="485" t="e">
        <f>'Mapa Final'!#REF!</f>
        <v>#REF!</v>
      </c>
      <c r="E55" s="467" t="e">
        <f>'Mapa Final'!#REF!</f>
        <v>#REF!</v>
      </c>
      <c r="F55" s="467" t="e">
        <f>'Mapa Final'!#REF!</f>
        <v>#REF!</v>
      </c>
      <c r="G55" s="467" t="e">
        <f>'Mapa Final'!#REF!</f>
        <v>#REF!</v>
      </c>
      <c r="H55" s="470" t="e">
        <f>'Mapa Final'!#REF!</f>
        <v>#REF!</v>
      </c>
      <c r="I55" s="473" t="e">
        <f>'Mapa Final'!#REF!</f>
        <v>#REF!</v>
      </c>
      <c r="J55" s="482" t="e">
        <f>'Mapa Final'!#REF!</f>
        <v>#REF!</v>
      </c>
      <c r="K55" s="479" t="e">
        <f>'Mapa Final'!#REF!</f>
        <v>#REF!</v>
      </c>
      <c r="L55" s="479" t="e">
        <f>'Mapa Final'!#REF!</f>
        <v>#REF!</v>
      </c>
      <c r="M55" s="476" t="e">
        <f>'Mapa Final'!#REF!</f>
        <v>#REF!</v>
      </c>
      <c r="N55" s="479" t="e">
        <f>'Mapa Final'!#REF!</f>
        <v>#REF!</v>
      </c>
      <c r="O55" s="464"/>
      <c r="P55" s="464"/>
      <c r="Q55" s="464"/>
      <c r="R55" s="464"/>
      <c r="S55" s="464"/>
      <c r="T55" s="464"/>
    </row>
    <row r="56" spans="1:20">
      <c r="A56" s="459"/>
      <c r="B56" s="489"/>
      <c r="C56" s="486"/>
      <c r="D56" s="486"/>
      <c r="E56" s="468"/>
      <c r="F56" s="468"/>
      <c r="G56" s="468"/>
      <c r="H56" s="471"/>
      <c r="I56" s="474"/>
      <c r="J56" s="483"/>
      <c r="K56" s="480"/>
      <c r="L56" s="480"/>
      <c r="M56" s="477"/>
      <c r="N56" s="480"/>
      <c r="O56" s="465"/>
      <c r="P56" s="465"/>
      <c r="Q56" s="465"/>
      <c r="R56" s="465"/>
      <c r="S56" s="465"/>
      <c r="T56" s="465"/>
    </row>
    <row r="57" spans="1:20">
      <c r="A57" s="459"/>
      <c r="B57" s="489"/>
      <c r="C57" s="486"/>
      <c r="D57" s="486"/>
      <c r="E57" s="468"/>
      <c r="F57" s="468"/>
      <c r="G57" s="468"/>
      <c r="H57" s="471"/>
      <c r="I57" s="474"/>
      <c r="J57" s="483"/>
      <c r="K57" s="480"/>
      <c r="L57" s="480"/>
      <c r="M57" s="477"/>
      <c r="N57" s="480"/>
      <c r="O57" s="465"/>
      <c r="P57" s="465"/>
      <c r="Q57" s="465"/>
      <c r="R57" s="465"/>
      <c r="S57" s="465"/>
      <c r="T57" s="465"/>
    </row>
    <row r="58" spans="1:20">
      <c r="A58" s="459"/>
      <c r="B58" s="489"/>
      <c r="C58" s="486"/>
      <c r="D58" s="486"/>
      <c r="E58" s="468"/>
      <c r="F58" s="468"/>
      <c r="G58" s="468"/>
      <c r="H58" s="471"/>
      <c r="I58" s="474"/>
      <c r="J58" s="483"/>
      <c r="K58" s="480"/>
      <c r="L58" s="480"/>
      <c r="M58" s="477"/>
      <c r="N58" s="480"/>
      <c r="O58" s="465"/>
      <c r="P58" s="465"/>
      <c r="Q58" s="465"/>
      <c r="R58" s="465"/>
      <c r="S58" s="465"/>
      <c r="T58" s="465"/>
    </row>
    <row r="59" spans="1:20" ht="15.75" thickBot="1">
      <c r="A59" s="460"/>
      <c r="B59" s="490"/>
      <c r="C59" s="487"/>
      <c r="D59" s="487"/>
      <c r="E59" s="469"/>
      <c r="F59" s="469"/>
      <c r="G59" s="469"/>
      <c r="H59" s="472"/>
      <c r="I59" s="475"/>
      <c r="J59" s="484"/>
      <c r="K59" s="481"/>
      <c r="L59" s="481"/>
      <c r="M59" s="478"/>
      <c r="N59" s="481"/>
      <c r="O59" s="466"/>
      <c r="P59" s="466"/>
      <c r="Q59" s="466"/>
      <c r="R59" s="466"/>
      <c r="S59" s="466"/>
      <c r="T59" s="46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c r="A1" s="333"/>
      <c r="B1" s="334"/>
      <c r="C1" s="334"/>
      <c r="D1" s="447" t="s">
        <v>379</v>
      </c>
      <c r="E1" s="447"/>
      <c r="F1" s="447"/>
      <c r="G1" s="447"/>
      <c r="H1" s="447"/>
      <c r="I1" s="447"/>
      <c r="J1" s="447"/>
      <c r="K1" s="447"/>
      <c r="L1" s="447"/>
      <c r="M1" s="447"/>
      <c r="N1" s="447"/>
      <c r="O1" s="447"/>
      <c r="P1" s="447"/>
      <c r="Q1" s="448"/>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49"/>
      <c r="E2" s="449"/>
      <c r="F2" s="449"/>
      <c r="G2" s="449"/>
      <c r="H2" s="449"/>
      <c r="I2" s="449"/>
      <c r="J2" s="449"/>
      <c r="K2" s="449"/>
      <c r="L2" s="449"/>
      <c r="M2" s="449"/>
      <c r="N2" s="449"/>
      <c r="O2" s="449"/>
      <c r="P2" s="449"/>
      <c r="Q2" s="450"/>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49"/>
      <c r="E3" s="449"/>
      <c r="F3" s="449"/>
      <c r="G3" s="449"/>
      <c r="H3" s="449"/>
      <c r="I3" s="449"/>
      <c r="J3" s="449"/>
      <c r="K3" s="449"/>
      <c r="L3" s="449"/>
      <c r="M3" s="449"/>
      <c r="N3" s="449"/>
      <c r="O3" s="449"/>
      <c r="P3" s="449"/>
      <c r="Q3" s="450"/>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Administración de la Seguridad</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38.25" customHeight="1" thickTop="1" thickBot="1">
      <c r="A7" s="442" t="s">
        <v>355</v>
      </c>
      <c r="B7" s="443"/>
      <c r="C7" s="443"/>
      <c r="D7" s="443"/>
      <c r="E7" s="443"/>
      <c r="F7" s="444"/>
      <c r="G7" s="192"/>
      <c r="H7" s="445" t="s">
        <v>356</v>
      </c>
      <c r="I7" s="445"/>
      <c r="J7" s="445"/>
      <c r="K7" s="445" t="s">
        <v>357</v>
      </c>
      <c r="L7" s="445"/>
      <c r="M7" s="445"/>
      <c r="N7" s="446" t="s">
        <v>358</v>
      </c>
      <c r="O7" s="451" t="s">
        <v>359</v>
      </c>
      <c r="P7" s="453" t="s">
        <v>360</v>
      </c>
      <c r="Q7" s="454"/>
      <c r="R7" s="453" t="s">
        <v>361</v>
      </c>
      <c r="S7" s="454"/>
      <c r="T7" s="455" t="s">
        <v>382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46"/>
      <c r="O8" s="452"/>
      <c r="P8" s="196" t="s">
        <v>366</v>
      </c>
      <c r="Q8" s="196" t="s">
        <v>367</v>
      </c>
      <c r="R8" s="196" t="s">
        <v>368</v>
      </c>
      <c r="S8" s="196" t="s">
        <v>369</v>
      </c>
      <c r="T8" s="455"/>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56"/>
      <c r="B9" s="457"/>
      <c r="C9" s="457"/>
      <c r="D9" s="457"/>
      <c r="E9" s="457"/>
      <c r="F9" s="457"/>
      <c r="G9" s="457"/>
      <c r="H9" s="457"/>
      <c r="I9" s="457"/>
      <c r="J9" s="457"/>
      <c r="K9" s="457"/>
      <c r="L9" s="457"/>
      <c r="M9" s="457"/>
      <c r="N9" s="457"/>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58">
        <f>'Mapa Final'!A10</f>
        <v>1</v>
      </c>
      <c r="B10" s="488" t="str">
        <f>'Mapa Final'!B10</f>
        <v>Dilación en las solicitudes de seguridad</v>
      </c>
      <c r="C10" s="485" t="str">
        <f>'Mapa Final'!C10</f>
        <v>Afectación en la Prestación del Servicio de Justicia</v>
      </c>
      <c r="D10" s="485" t="str">
        <f>'Mapa Final'!D10</f>
        <v>1.Inoportuna atención en las solicitudes de segudiad presentadas por los funcionarios o servidores judiciales.
2. La materización de inseguridad de los servidores por desconocimiento de reportar dicha situación</v>
      </c>
      <c r="E10" s="467" t="str">
        <f>'Mapa Final'!E10</f>
        <v xml:space="preserve">No atención de la solicitud de los servidores judiciales en los tiempo requeridos. </v>
      </c>
      <c r="F10" s="467" t="str">
        <f>'Mapa Final'!F10</f>
        <v>Demora en la atención de las solicitudes de seguridad requeridos por los empleados y funcionarios judiciales o al acudir a las instancias que brindan seguridad a los servidores judiciales y a las instalaciones.</v>
      </c>
      <c r="G10" s="467" t="str">
        <f>'Mapa Final'!G10</f>
        <v>Relaciones Laborales</v>
      </c>
      <c r="H10" s="470" t="str">
        <f>'Mapa Final'!I10</f>
        <v>Baja</v>
      </c>
      <c r="I10" s="473" t="str">
        <f>'Mapa Final'!L10</f>
        <v>Leve</v>
      </c>
      <c r="J10" s="482" t="str">
        <f>'Mapa Final'!N10</f>
        <v>Bajo</v>
      </c>
      <c r="K10" s="479" t="str">
        <f>'Mapa Final'!AA10</f>
        <v>Baja</v>
      </c>
      <c r="L10" s="479" t="str">
        <f>'Mapa Final'!AE10</f>
        <v>Leve</v>
      </c>
      <c r="M10" s="476" t="str">
        <f>'Mapa Final'!AG10</f>
        <v>Bajo</v>
      </c>
      <c r="N10" s="479" t="str">
        <f>'Mapa Final'!AH10</f>
        <v>Aceptar</v>
      </c>
      <c r="O10" s="464"/>
      <c r="P10" s="464"/>
      <c r="Q10" s="464"/>
      <c r="R10" s="464"/>
      <c r="S10" s="464"/>
      <c r="T10" s="464"/>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59"/>
      <c r="B11" s="494"/>
      <c r="C11" s="486"/>
      <c r="D11" s="486"/>
      <c r="E11" s="468"/>
      <c r="F11" s="468"/>
      <c r="G11" s="468"/>
      <c r="H11" s="471"/>
      <c r="I11" s="474"/>
      <c r="J11" s="483"/>
      <c r="K11" s="480"/>
      <c r="L11" s="480"/>
      <c r="M11" s="477"/>
      <c r="N11" s="480"/>
      <c r="O11" s="465"/>
      <c r="P11" s="465"/>
      <c r="Q11" s="465"/>
      <c r="R11" s="465"/>
      <c r="S11" s="465"/>
      <c r="T11" s="465"/>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59"/>
      <c r="B12" s="494"/>
      <c r="C12" s="486"/>
      <c r="D12" s="486"/>
      <c r="E12" s="468"/>
      <c r="F12" s="468"/>
      <c r="G12" s="468"/>
      <c r="H12" s="471"/>
      <c r="I12" s="474"/>
      <c r="J12" s="483"/>
      <c r="K12" s="480"/>
      <c r="L12" s="480"/>
      <c r="M12" s="477"/>
      <c r="N12" s="480"/>
      <c r="O12" s="465"/>
      <c r="P12" s="465"/>
      <c r="Q12" s="465"/>
      <c r="R12" s="465"/>
      <c r="S12" s="465"/>
      <c r="T12" s="465"/>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59"/>
      <c r="B13" s="494"/>
      <c r="C13" s="486"/>
      <c r="D13" s="486"/>
      <c r="E13" s="468"/>
      <c r="F13" s="468"/>
      <c r="G13" s="468"/>
      <c r="H13" s="471"/>
      <c r="I13" s="474"/>
      <c r="J13" s="483"/>
      <c r="K13" s="480"/>
      <c r="L13" s="480"/>
      <c r="M13" s="477"/>
      <c r="N13" s="480"/>
      <c r="O13" s="465"/>
      <c r="P13" s="465"/>
      <c r="Q13" s="465"/>
      <c r="R13" s="465"/>
      <c r="S13" s="465"/>
      <c r="T13" s="465"/>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0"/>
      <c r="B14" s="495"/>
      <c r="C14" s="487"/>
      <c r="D14" s="487"/>
      <c r="E14" s="469"/>
      <c r="F14" s="469"/>
      <c r="G14" s="469"/>
      <c r="H14" s="472"/>
      <c r="I14" s="475"/>
      <c r="J14" s="484"/>
      <c r="K14" s="481"/>
      <c r="L14" s="481"/>
      <c r="M14" s="478"/>
      <c r="N14" s="481"/>
      <c r="O14" s="466"/>
      <c r="P14" s="466"/>
      <c r="Q14" s="466"/>
      <c r="R14" s="466"/>
      <c r="S14" s="466"/>
      <c r="T14" s="466"/>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58">
        <f>'Mapa Final'!A13</f>
        <v>2</v>
      </c>
      <c r="B15" s="488" t="str">
        <f>'Mapa Final'!B13</f>
        <v>Atentado individual o colectivo</v>
      </c>
      <c r="C15" s="485" t="str">
        <f>'Mapa Final'!C13</f>
        <v>Afectación en la Prestación del Servicio de Justicia</v>
      </c>
      <c r="D15" s="485"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7" t="str">
        <f>'Mapa Final'!E13</f>
        <v xml:space="preserve">Perdida de la vida o integridad de los servidores judiciales </v>
      </c>
      <c r="F15" s="467" t="str">
        <f>'Mapa Final'!F13</f>
        <v>Afectación de la integridad de los funcionarios, empleados y usuarios del servicio de justicia al interior del Palacio de Justicia Fabio Calderón Botero</v>
      </c>
      <c r="G15" s="467" t="str">
        <f>'Mapa Final'!G13</f>
        <v>Relaciones Laborales</v>
      </c>
      <c r="H15" s="470" t="str">
        <f>'Mapa Final'!I13</f>
        <v>Baja</v>
      </c>
      <c r="I15" s="473" t="str">
        <f>'Mapa Final'!L13</f>
        <v>Leve</v>
      </c>
      <c r="J15" s="482" t="str">
        <f>'Mapa Final'!N13</f>
        <v>Bajo</v>
      </c>
      <c r="K15" s="479" t="str">
        <f>'Mapa Final'!AA13</f>
        <v>Baja</v>
      </c>
      <c r="L15" s="479" t="str">
        <f>'Mapa Final'!AE13</f>
        <v>Leve</v>
      </c>
      <c r="M15" s="476" t="str">
        <f>'Mapa Final'!AG13</f>
        <v>Bajo</v>
      </c>
      <c r="N15" s="479" t="str">
        <f>'Mapa Final'!AH13</f>
        <v>Aceptar</v>
      </c>
      <c r="O15" s="464"/>
      <c r="P15" s="464"/>
      <c r="Q15" s="464"/>
      <c r="R15" s="464"/>
      <c r="S15" s="464"/>
      <c r="T15" s="464"/>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59"/>
      <c r="B16" s="494"/>
      <c r="C16" s="486"/>
      <c r="D16" s="486"/>
      <c r="E16" s="468"/>
      <c r="F16" s="468"/>
      <c r="G16" s="468"/>
      <c r="H16" s="471"/>
      <c r="I16" s="474"/>
      <c r="J16" s="483"/>
      <c r="K16" s="480"/>
      <c r="L16" s="480"/>
      <c r="M16" s="477"/>
      <c r="N16" s="480"/>
      <c r="O16" s="465"/>
      <c r="P16" s="465"/>
      <c r="Q16" s="465"/>
      <c r="R16" s="465"/>
      <c r="S16" s="465"/>
      <c r="T16" s="465"/>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59"/>
      <c r="B17" s="494"/>
      <c r="C17" s="486"/>
      <c r="D17" s="486"/>
      <c r="E17" s="468"/>
      <c r="F17" s="468"/>
      <c r="G17" s="468"/>
      <c r="H17" s="471"/>
      <c r="I17" s="474"/>
      <c r="J17" s="483"/>
      <c r="K17" s="480"/>
      <c r="L17" s="480"/>
      <c r="M17" s="477"/>
      <c r="N17" s="480"/>
      <c r="O17" s="465"/>
      <c r="P17" s="465"/>
      <c r="Q17" s="465"/>
      <c r="R17" s="465"/>
      <c r="S17" s="465"/>
      <c r="T17" s="465"/>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59"/>
      <c r="B18" s="494"/>
      <c r="C18" s="486"/>
      <c r="D18" s="486"/>
      <c r="E18" s="468"/>
      <c r="F18" s="468"/>
      <c r="G18" s="468"/>
      <c r="H18" s="471"/>
      <c r="I18" s="474"/>
      <c r="J18" s="483"/>
      <c r="K18" s="480"/>
      <c r="L18" s="480"/>
      <c r="M18" s="477"/>
      <c r="N18" s="480"/>
      <c r="O18" s="465"/>
      <c r="P18" s="465"/>
      <c r="Q18" s="465"/>
      <c r="R18" s="465"/>
      <c r="S18" s="465"/>
      <c r="T18" s="465"/>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0"/>
      <c r="B19" s="495"/>
      <c r="C19" s="487"/>
      <c r="D19" s="487"/>
      <c r="E19" s="469"/>
      <c r="F19" s="469"/>
      <c r="G19" s="469"/>
      <c r="H19" s="472"/>
      <c r="I19" s="475"/>
      <c r="J19" s="484"/>
      <c r="K19" s="481"/>
      <c r="L19" s="481"/>
      <c r="M19" s="478"/>
      <c r="N19" s="481"/>
      <c r="O19" s="466"/>
      <c r="P19" s="466"/>
      <c r="Q19" s="466"/>
      <c r="R19" s="466"/>
      <c r="S19" s="466"/>
      <c r="T19" s="466"/>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58" t="e">
        <f>'Mapa Final'!#REF!</f>
        <v>#REF!</v>
      </c>
      <c r="B20" s="488" t="e">
        <f>'Mapa Final'!#REF!</f>
        <v>#REF!</v>
      </c>
      <c r="C20" s="485" t="e">
        <f>'Mapa Final'!#REF!</f>
        <v>#REF!</v>
      </c>
      <c r="D20" s="485" t="e">
        <f>'Mapa Final'!#REF!</f>
        <v>#REF!</v>
      </c>
      <c r="E20" s="467" t="e">
        <f>'Mapa Final'!#REF!</f>
        <v>#REF!</v>
      </c>
      <c r="F20" s="467" t="e">
        <f>'Mapa Final'!#REF!</f>
        <v>#REF!</v>
      </c>
      <c r="G20" s="467" t="e">
        <f>'Mapa Final'!#REF!</f>
        <v>#REF!</v>
      </c>
      <c r="H20" s="470" t="e">
        <f>'Mapa Final'!#REF!</f>
        <v>#REF!</v>
      </c>
      <c r="I20" s="473" t="e">
        <f>'Mapa Final'!#REF!</f>
        <v>#REF!</v>
      </c>
      <c r="J20" s="482" t="e">
        <f>'Mapa Final'!#REF!</f>
        <v>#REF!</v>
      </c>
      <c r="K20" s="479" t="e">
        <f>'Mapa Final'!#REF!</f>
        <v>#REF!</v>
      </c>
      <c r="L20" s="479" t="e">
        <f>'Mapa Final'!#REF!</f>
        <v>#REF!</v>
      </c>
      <c r="M20" s="476" t="e">
        <f>'Mapa Final'!#REF!</f>
        <v>#REF!</v>
      </c>
      <c r="N20" s="479" t="e">
        <f>'Mapa Final'!#REF!</f>
        <v>#REF!</v>
      </c>
      <c r="O20" s="464"/>
      <c r="P20" s="464"/>
      <c r="Q20" s="464"/>
      <c r="R20" s="464"/>
      <c r="S20" s="464"/>
      <c r="T20" s="464"/>
      <c r="U20" s="201"/>
      <c r="V20" s="201"/>
    </row>
    <row r="21" spans="1:176">
      <c r="A21" s="459"/>
      <c r="B21" s="494"/>
      <c r="C21" s="486"/>
      <c r="D21" s="486"/>
      <c r="E21" s="468"/>
      <c r="F21" s="468"/>
      <c r="G21" s="468"/>
      <c r="H21" s="471"/>
      <c r="I21" s="474"/>
      <c r="J21" s="483"/>
      <c r="K21" s="480"/>
      <c r="L21" s="480"/>
      <c r="M21" s="477"/>
      <c r="N21" s="480"/>
      <c r="O21" s="465"/>
      <c r="P21" s="465"/>
      <c r="Q21" s="465"/>
      <c r="R21" s="465"/>
      <c r="S21" s="465"/>
      <c r="T21" s="465"/>
      <c r="U21" s="201"/>
      <c r="V21" s="201"/>
    </row>
    <row r="22" spans="1:176">
      <c r="A22" s="459"/>
      <c r="B22" s="494"/>
      <c r="C22" s="486"/>
      <c r="D22" s="486"/>
      <c r="E22" s="468"/>
      <c r="F22" s="468"/>
      <c r="G22" s="468"/>
      <c r="H22" s="471"/>
      <c r="I22" s="474"/>
      <c r="J22" s="483"/>
      <c r="K22" s="480"/>
      <c r="L22" s="480"/>
      <c r="M22" s="477"/>
      <c r="N22" s="480"/>
      <c r="O22" s="465"/>
      <c r="P22" s="465"/>
      <c r="Q22" s="465"/>
      <c r="R22" s="465"/>
      <c r="S22" s="465"/>
      <c r="T22" s="465"/>
      <c r="U22" s="201"/>
      <c r="V22" s="201"/>
    </row>
    <row r="23" spans="1:176">
      <c r="A23" s="459"/>
      <c r="B23" s="494"/>
      <c r="C23" s="486"/>
      <c r="D23" s="486"/>
      <c r="E23" s="468"/>
      <c r="F23" s="468"/>
      <c r="G23" s="468"/>
      <c r="H23" s="471"/>
      <c r="I23" s="474"/>
      <c r="J23" s="483"/>
      <c r="K23" s="480"/>
      <c r="L23" s="480"/>
      <c r="M23" s="477"/>
      <c r="N23" s="480"/>
      <c r="O23" s="465"/>
      <c r="P23" s="465"/>
      <c r="Q23" s="465"/>
      <c r="R23" s="465"/>
      <c r="S23" s="465"/>
      <c r="T23" s="465"/>
      <c r="U23" s="201"/>
      <c r="V23" s="201"/>
    </row>
    <row r="24" spans="1:176" ht="307.5" customHeight="1" thickBot="1">
      <c r="A24" s="460"/>
      <c r="B24" s="495"/>
      <c r="C24" s="487"/>
      <c r="D24" s="487"/>
      <c r="E24" s="469"/>
      <c r="F24" s="469"/>
      <c r="G24" s="469"/>
      <c r="H24" s="472"/>
      <c r="I24" s="475"/>
      <c r="J24" s="484"/>
      <c r="K24" s="481"/>
      <c r="L24" s="481"/>
      <c r="M24" s="478"/>
      <c r="N24" s="481"/>
      <c r="O24" s="466"/>
      <c r="P24" s="466"/>
      <c r="Q24" s="466"/>
      <c r="R24" s="466"/>
      <c r="S24" s="466"/>
      <c r="T24" s="466"/>
      <c r="U24" s="201"/>
      <c r="V24" s="201"/>
    </row>
    <row r="25" spans="1:176">
      <c r="A25" s="458" t="e">
        <f>'Mapa Final'!#REF!</f>
        <v>#REF!</v>
      </c>
      <c r="B25" s="488" t="e">
        <f>'Mapa Final'!#REF!</f>
        <v>#REF!</v>
      </c>
      <c r="C25" s="485" t="e">
        <f>'Mapa Final'!#REF!</f>
        <v>#REF!</v>
      </c>
      <c r="D25" s="485" t="e">
        <f>'Mapa Final'!#REF!</f>
        <v>#REF!</v>
      </c>
      <c r="E25" s="467" t="e">
        <f>'Mapa Final'!#REF!</f>
        <v>#REF!</v>
      </c>
      <c r="F25" s="467" t="e">
        <f>'Mapa Final'!#REF!</f>
        <v>#REF!</v>
      </c>
      <c r="G25" s="467" t="e">
        <f>'Mapa Final'!#REF!</f>
        <v>#REF!</v>
      </c>
      <c r="H25" s="470" t="e">
        <f>'Mapa Final'!#REF!</f>
        <v>#REF!</v>
      </c>
      <c r="I25" s="473" t="e">
        <f>'Mapa Final'!#REF!</f>
        <v>#REF!</v>
      </c>
      <c r="J25" s="482" t="e">
        <f>'Mapa Final'!#REF!</f>
        <v>#REF!</v>
      </c>
      <c r="K25" s="479" t="e">
        <f>'Mapa Final'!#REF!</f>
        <v>#REF!</v>
      </c>
      <c r="L25" s="479" t="e">
        <f>'Mapa Final'!#REF!</f>
        <v>#REF!</v>
      </c>
      <c r="M25" s="476" t="e">
        <f>'Mapa Final'!#REF!</f>
        <v>#REF!</v>
      </c>
      <c r="N25" s="479" t="e">
        <f>'Mapa Final'!#REF!</f>
        <v>#REF!</v>
      </c>
      <c r="O25" s="464"/>
      <c r="P25" s="464"/>
      <c r="Q25" s="464"/>
      <c r="R25" s="464"/>
      <c r="S25" s="464"/>
      <c r="T25" s="464"/>
    </row>
    <row r="26" spans="1:176">
      <c r="A26" s="459"/>
      <c r="B26" s="494"/>
      <c r="C26" s="486"/>
      <c r="D26" s="486"/>
      <c r="E26" s="468"/>
      <c r="F26" s="468"/>
      <c r="G26" s="468"/>
      <c r="H26" s="471"/>
      <c r="I26" s="474"/>
      <c r="J26" s="483"/>
      <c r="K26" s="480"/>
      <c r="L26" s="480"/>
      <c r="M26" s="477"/>
      <c r="N26" s="480"/>
      <c r="O26" s="465"/>
      <c r="P26" s="465"/>
      <c r="Q26" s="465"/>
      <c r="R26" s="465"/>
      <c r="S26" s="465"/>
      <c r="T26" s="465"/>
    </row>
    <row r="27" spans="1:176">
      <c r="A27" s="459"/>
      <c r="B27" s="494"/>
      <c r="C27" s="486"/>
      <c r="D27" s="486"/>
      <c r="E27" s="468"/>
      <c r="F27" s="468"/>
      <c r="G27" s="468"/>
      <c r="H27" s="471"/>
      <c r="I27" s="474"/>
      <c r="J27" s="483"/>
      <c r="K27" s="480"/>
      <c r="L27" s="480"/>
      <c r="M27" s="477"/>
      <c r="N27" s="480"/>
      <c r="O27" s="465"/>
      <c r="P27" s="465"/>
      <c r="Q27" s="465"/>
      <c r="R27" s="465"/>
      <c r="S27" s="465"/>
      <c r="T27" s="465"/>
    </row>
    <row r="28" spans="1:176">
      <c r="A28" s="459"/>
      <c r="B28" s="494"/>
      <c r="C28" s="486"/>
      <c r="D28" s="486"/>
      <c r="E28" s="468"/>
      <c r="F28" s="468"/>
      <c r="G28" s="468"/>
      <c r="H28" s="471"/>
      <c r="I28" s="474"/>
      <c r="J28" s="483"/>
      <c r="K28" s="480"/>
      <c r="L28" s="480"/>
      <c r="M28" s="477"/>
      <c r="N28" s="480"/>
      <c r="O28" s="465"/>
      <c r="P28" s="465"/>
      <c r="Q28" s="465"/>
      <c r="R28" s="465"/>
      <c r="S28" s="465"/>
      <c r="T28" s="465"/>
    </row>
    <row r="29" spans="1:176" ht="277.5" customHeight="1" thickBot="1">
      <c r="A29" s="460"/>
      <c r="B29" s="495"/>
      <c r="C29" s="487"/>
      <c r="D29" s="487"/>
      <c r="E29" s="469"/>
      <c r="F29" s="469"/>
      <c r="G29" s="469"/>
      <c r="H29" s="472"/>
      <c r="I29" s="475"/>
      <c r="J29" s="484"/>
      <c r="K29" s="481"/>
      <c r="L29" s="481"/>
      <c r="M29" s="478"/>
      <c r="N29" s="481"/>
      <c r="O29" s="466"/>
      <c r="P29" s="466"/>
      <c r="Q29" s="466"/>
      <c r="R29" s="466"/>
      <c r="S29" s="466"/>
      <c r="T29" s="466"/>
    </row>
    <row r="30" spans="1:176">
      <c r="A30" s="458" t="e">
        <f>'Mapa Final'!#REF!</f>
        <v>#REF!</v>
      </c>
      <c r="B30" s="488" t="e">
        <f>'Mapa Final'!#REF!</f>
        <v>#REF!</v>
      </c>
      <c r="C30" s="485" t="e">
        <f>'Mapa Final'!#REF!</f>
        <v>#REF!</v>
      </c>
      <c r="D30" s="485" t="e">
        <f>'Mapa Final'!#REF!</f>
        <v>#REF!</v>
      </c>
      <c r="E30" s="467" t="e">
        <f>'Mapa Final'!#REF!</f>
        <v>#REF!</v>
      </c>
      <c r="F30" s="467" t="e">
        <f>'Mapa Final'!#REF!</f>
        <v>#REF!</v>
      </c>
      <c r="G30" s="467" t="e">
        <f>'Mapa Final'!#REF!</f>
        <v>#REF!</v>
      </c>
      <c r="H30" s="470" t="e">
        <f>'Mapa Final'!#REF!</f>
        <v>#REF!</v>
      </c>
      <c r="I30" s="473" t="e">
        <f>'Mapa Final'!#REF!</f>
        <v>#REF!</v>
      </c>
      <c r="J30" s="482" t="e">
        <f>'Mapa Final'!#REF!</f>
        <v>#REF!</v>
      </c>
      <c r="K30" s="479" t="e">
        <f>'Mapa Final'!#REF!</f>
        <v>#REF!</v>
      </c>
      <c r="L30" s="479" t="e">
        <f>'Mapa Final'!#REF!</f>
        <v>#REF!</v>
      </c>
      <c r="M30" s="476" t="e">
        <f>'Mapa Final'!#REF!</f>
        <v>#REF!</v>
      </c>
      <c r="N30" s="479" t="e">
        <f>'Mapa Final'!#REF!</f>
        <v>#REF!</v>
      </c>
      <c r="O30" s="464"/>
      <c r="P30" s="464"/>
      <c r="Q30" s="464"/>
      <c r="R30" s="464"/>
      <c r="S30" s="464"/>
      <c r="T30" s="464"/>
    </row>
    <row r="31" spans="1:176">
      <c r="A31" s="459"/>
      <c r="B31" s="494"/>
      <c r="C31" s="486"/>
      <c r="D31" s="486"/>
      <c r="E31" s="468"/>
      <c r="F31" s="468"/>
      <c r="G31" s="468"/>
      <c r="H31" s="471"/>
      <c r="I31" s="474"/>
      <c r="J31" s="483"/>
      <c r="K31" s="480"/>
      <c r="L31" s="480"/>
      <c r="M31" s="477"/>
      <c r="N31" s="480"/>
      <c r="O31" s="465"/>
      <c r="P31" s="465"/>
      <c r="Q31" s="465"/>
      <c r="R31" s="465"/>
      <c r="S31" s="465"/>
      <c r="T31" s="465"/>
    </row>
    <row r="32" spans="1:176">
      <c r="A32" s="459"/>
      <c r="B32" s="494"/>
      <c r="C32" s="486"/>
      <c r="D32" s="486"/>
      <c r="E32" s="468"/>
      <c r="F32" s="468"/>
      <c r="G32" s="468"/>
      <c r="H32" s="471"/>
      <c r="I32" s="474"/>
      <c r="J32" s="483"/>
      <c r="K32" s="480"/>
      <c r="L32" s="480"/>
      <c r="M32" s="477"/>
      <c r="N32" s="480"/>
      <c r="O32" s="465"/>
      <c r="P32" s="465"/>
      <c r="Q32" s="465"/>
      <c r="R32" s="465"/>
      <c r="S32" s="465"/>
      <c r="T32" s="465"/>
    </row>
    <row r="33" spans="1:20">
      <c r="A33" s="459"/>
      <c r="B33" s="494"/>
      <c r="C33" s="486"/>
      <c r="D33" s="486"/>
      <c r="E33" s="468"/>
      <c r="F33" s="468"/>
      <c r="G33" s="468"/>
      <c r="H33" s="471"/>
      <c r="I33" s="474"/>
      <c r="J33" s="483"/>
      <c r="K33" s="480"/>
      <c r="L33" s="480"/>
      <c r="M33" s="477"/>
      <c r="N33" s="480"/>
      <c r="O33" s="465"/>
      <c r="P33" s="465"/>
      <c r="Q33" s="465"/>
      <c r="R33" s="465"/>
      <c r="S33" s="465"/>
      <c r="T33" s="465"/>
    </row>
    <row r="34" spans="1:20" ht="102.75" customHeight="1" thickBot="1">
      <c r="A34" s="460"/>
      <c r="B34" s="495"/>
      <c r="C34" s="487"/>
      <c r="D34" s="487"/>
      <c r="E34" s="469"/>
      <c r="F34" s="469"/>
      <c r="G34" s="469"/>
      <c r="H34" s="472"/>
      <c r="I34" s="475"/>
      <c r="J34" s="484"/>
      <c r="K34" s="481"/>
      <c r="L34" s="481"/>
      <c r="M34" s="478"/>
      <c r="N34" s="481"/>
      <c r="O34" s="466"/>
      <c r="P34" s="466"/>
      <c r="Q34" s="466"/>
      <c r="R34" s="466"/>
      <c r="S34" s="466"/>
      <c r="T34" s="466"/>
    </row>
    <row r="35" spans="1:20">
      <c r="A35" s="458" t="e">
        <f>'Mapa Final'!#REF!</f>
        <v>#REF!</v>
      </c>
      <c r="B35" s="488" t="e">
        <f>'Mapa Final'!#REF!</f>
        <v>#REF!</v>
      </c>
      <c r="C35" s="485" t="e">
        <f>'Mapa Final'!#REF!</f>
        <v>#REF!</v>
      </c>
      <c r="D35" s="485" t="e">
        <f>'Mapa Final'!#REF!</f>
        <v>#REF!</v>
      </c>
      <c r="E35" s="467" t="e">
        <f>'Mapa Final'!#REF!</f>
        <v>#REF!</v>
      </c>
      <c r="F35" s="467" t="e">
        <f>'Mapa Final'!#REF!</f>
        <v>#REF!</v>
      </c>
      <c r="G35" s="467" t="e">
        <f>'Mapa Final'!#REF!</f>
        <v>#REF!</v>
      </c>
      <c r="H35" s="470" t="e">
        <f>'Mapa Final'!#REF!</f>
        <v>#REF!</v>
      </c>
      <c r="I35" s="473" t="e">
        <f>'Mapa Final'!#REF!</f>
        <v>#REF!</v>
      </c>
      <c r="J35" s="482" t="e">
        <f>'Mapa Final'!#REF!</f>
        <v>#REF!</v>
      </c>
      <c r="K35" s="479" t="e">
        <f>'Mapa Final'!#REF!</f>
        <v>#REF!</v>
      </c>
      <c r="L35" s="479" t="e">
        <f>'Mapa Final'!#REF!</f>
        <v>#REF!</v>
      </c>
      <c r="M35" s="476" t="e">
        <f>'Mapa Final'!#REF!</f>
        <v>#REF!</v>
      </c>
      <c r="N35" s="479" t="e">
        <f>'Mapa Final'!#REF!</f>
        <v>#REF!</v>
      </c>
      <c r="O35" s="464"/>
      <c r="P35" s="464"/>
      <c r="Q35" s="464"/>
      <c r="R35" s="464"/>
      <c r="S35" s="464"/>
      <c r="T35" s="464"/>
    </row>
    <row r="36" spans="1:20">
      <c r="A36" s="459"/>
      <c r="B36" s="494"/>
      <c r="C36" s="486"/>
      <c r="D36" s="486"/>
      <c r="E36" s="468"/>
      <c r="F36" s="468"/>
      <c r="G36" s="468"/>
      <c r="H36" s="471"/>
      <c r="I36" s="474"/>
      <c r="J36" s="483"/>
      <c r="K36" s="480"/>
      <c r="L36" s="480"/>
      <c r="M36" s="477"/>
      <c r="N36" s="480"/>
      <c r="O36" s="465"/>
      <c r="P36" s="465"/>
      <c r="Q36" s="465"/>
      <c r="R36" s="465"/>
      <c r="S36" s="465"/>
      <c r="T36" s="465"/>
    </row>
    <row r="37" spans="1:20">
      <c r="A37" s="459"/>
      <c r="B37" s="494"/>
      <c r="C37" s="486"/>
      <c r="D37" s="486"/>
      <c r="E37" s="468"/>
      <c r="F37" s="468"/>
      <c r="G37" s="468"/>
      <c r="H37" s="471"/>
      <c r="I37" s="474"/>
      <c r="J37" s="483"/>
      <c r="K37" s="480"/>
      <c r="L37" s="480"/>
      <c r="M37" s="477"/>
      <c r="N37" s="480"/>
      <c r="O37" s="465"/>
      <c r="P37" s="465"/>
      <c r="Q37" s="465"/>
      <c r="R37" s="465"/>
      <c r="S37" s="465"/>
      <c r="T37" s="465"/>
    </row>
    <row r="38" spans="1:20">
      <c r="A38" s="459"/>
      <c r="B38" s="494"/>
      <c r="C38" s="486"/>
      <c r="D38" s="486"/>
      <c r="E38" s="468"/>
      <c r="F38" s="468"/>
      <c r="G38" s="468"/>
      <c r="H38" s="471"/>
      <c r="I38" s="474"/>
      <c r="J38" s="483"/>
      <c r="K38" s="480"/>
      <c r="L38" s="480"/>
      <c r="M38" s="477"/>
      <c r="N38" s="480"/>
      <c r="O38" s="465"/>
      <c r="P38" s="465"/>
      <c r="Q38" s="465"/>
      <c r="R38" s="465"/>
      <c r="S38" s="465"/>
      <c r="T38" s="465"/>
    </row>
    <row r="39" spans="1:20" ht="278.25" customHeight="1" thickBot="1">
      <c r="A39" s="460"/>
      <c r="B39" s="495"/>
      <c r="C39" s="487"/>
      <c r="D39" s="487"/>
      <c r="E39" s="469"/>
      <c r="F39" s="469"/>
      <c r="G39" s="469"/>
      <c r="H39" s="472"/>
      <c r="I39" s="475"/>
      <c r="J39" s="484"/>
      <c r="K39" s="481"/>
      <c r="L39" s="481"/>
      <c r="M39" s="478"/>
      <c r="N39" s="481"/>
      <c r="O39" s="466"/>
      <c r="P39" s="466"/>
      <c r="Q39" s="466"/>
      <c r="R39" s="466"/>
      <c r="S39" s="466"/>
      <c r="T39" s="466"/>
    </row>
    <row r="40" spans="1:20">
      <c r="A40" s="458" t="e">
        <f>'Mapa Final'!#REF!</f>
        <v>#REF!</v>
      </c>
      <c r="B40" s="488" t="e">
        <f>'Mapa Final'!#REF!</f>
        <v>#REF!</v>
      </c>
      <c r="C40" s="485" t="e">
        <f>'Mapa Final'!#REF!</f>
        <v>#REF!</v>
      </c>
      <c r="D40" s="485" t="e">
        <f>'Mapa Final'!#REF!</f>
        <v>#REF!</v>
      </c>
      <c r="E40" s="467" t="e">
        <f>'Mapa Final'!#REF!</f>
        <v>#REF!</v>
      </c>
      <c r="F40" s="467" t="e">
        <f>'Mapa Final'!#REF!</f>
        <v>#REF!</v>
      </c>
      <c r="G40" s="467" t="e">
        <f>'Mapa Final'!#REF!</f>
        <v>#REF!</v>
      </c>
      <c r="H40" s="470" t="e">
        <f>'Mapa Final'!#REF!</f>
        <v>#REF!</v>
      </c>
      <c r="I40" s="473" t="e">
        <f>'Mapa Final'!#REF!</f>
        <v>#REF!</v>
      </c>
      <c r="J40" s="482" t="e">
        <f>'Mapa Final'!#REF!</f>
        <v>#REF!</v>
      </c>
      <c r="K40" s="479" t="e">
        <f>'Mapa Final'!#REF!</f>
        <v>#REF!</v>
      </c>
      <c r="L40" s="479" t="e">
        <f>'Mapa Final'!#REF!</f>
        <v>#REF!</v>
      </c>
      <c r="M40" s="476" t="e">
        <f>'Mapa Final'!#REF!</f>
        <v>#REF!</v>
      </c>
      <c r="N40" s="479" t="e">
        <f>'Mapa Final'!#REF!</f>
        <v>#REF!</v>
      </c>
      <c r="O40" s="464"/>
      <c r="P40" s="464"/>
      <c r="Q40" s="464"/>
      <c r="R40" s="464"/>
      <c r="S40" s="464"/>
      <c r="T40" s="464"/>
    </row>
    <row r="41" spans="1:20">
      <c r="A41" s="459"/>
      <c r="B41" s="494"/>
      <c r="C41" s="486"/>
      <c r="D41" s="486"/>
      <c r="E41" s="468"/>
      <c r="F41" s="468"/>
      <c r="G41" s="468"/>
      <c r="H41" s="471"/>
      <c r="I41" s="474"/>
      <c r="J41" s="483"/>
      <c r="K41" s="480"/>
      <c r="L41" s="480"/>
      <c r="M41" s="477"/>
      <c r="N41" s="480"/>
      <c r="O41" s="465"/>
      <c r="P41" s="465"/>
      <c r="Q41" s="465"/>
      <c r="R41" s="465"/>
      <c r="S41" s="465"/>
      <c r="T41" s="465"/>
    </row>
    <row r="42" spans="1:20">
      <c r="A42" s="459"/>
      <c r="B42" s="494"/>
      <c r="C42" s="486"/>
      <c r="D42" s="486"/>
      <c r="E42" s="468"/>
      <c r="F42" s="468"/>
      <c r="G42" s="468"/>
      <c r="H42" s="471"/>
      <c r="I42" s="474"/>
      <c r="J42" s="483"/>
      <c r="K42" s="480"/>
      <c r="L42" s="480"/>
      <c r="M42" s="477"/>
      <c r="N42" s="480"/>
      <c r="O42" s="465"/>
      <c r="P42" s="465"/>
      <c r="Q42" s="465"/>
      <c r="R42" s="465"/>
      <c r="S42" s="465"/>
      <c r="T42" s="465"/>
    </row>
    <row r="43" spans="1:20">
      <c r="A43" s="459"/>
      <c r="B43" s="494"/>
      <c r="C43" s="486"/>
      <c r="D43" s="486"/>
      <c r="E43" s="468"/>
      <c r="F43" s="468"/>
      <c r="G43" s="468"/>
      <c r="H43" s="471"/>
      <c r="I43" s="474"/>
      <c r="J43" s="483"/>
      <c r="K43" s="480"/>
      <c r="L43" s="480"/>
      <c r="M43" s="477"/>
      <c r="N43" s="480"/>
      <c r="O43" s="465"/>
      <c r="P43" s="465"/>
      <c r="Q43" s="465"/>
      <c r="R43" s="465"/>
      <c r="S43" s="465"/>
      <c r="T43" s="465"/>
    </row>
    <row r="44" spans="1:20" ht="15.75" thickBot="1">
      <c r="A44" s="460"/>
      <c r="B44" s="495"/>
      <c r="C44" s="487"/>
      <c r="D44" s="487"/>
      <c r="E44" s="469"/>
      <c r="F44" s="469"/>
      <c r="G44" s="469"/>
      <c r="H44" s="472"/>
      <c r="I44" s="475"/>
      <c r="J44" s="484"/>
      <c r="K44" s="481"/>
      <c r="L44" s="481"/>
      <c r="M44" s="478"/>
      <c r="N44" s="481"/>
      <c r="O44" s="466"/>
      <c r="P44" s="466"/>
      <c r="Q44" s="466"/>
      <c r="R44" s="466"/>
      <c r="S44" s="466"/>
      <c r="T44" s="466"/>
    </row>
    <row r="45" spans="1:20">
      <c r="A45" s="458" t="e">
        <f>'Mapa Final'!#REF!</f>
        <v>#REF!</v>
      </c>
      <c r="B45" s="488" t="e">
        <f>'Mapa Final'!#REF!</f>
        <v>#REF!</v>
      </c>
      <c r="C45" s="485" t="e">
        <f>'Mapa Final'!#REF!</f>
        <v>#REF!</v>
      </c>
      <c r="D45" s="485" t="e">
        <f>'Mapa Final'!#REF!</f>
        <v>#REF!</v>
      </c>
      <c r="E45" s="467" t="e">
        <f>'Mapa Final'!#REF!</f>
        <v>#REF!</v>
      </c>
      <c r="F45" s="467" t="e">
        <f>'Mapa Final'!#REF!</f>
        <v>#REF!</v>
      </c>
      <c r="G45" s="467" t="e">
        <f>'Mapa Final'!#REF!</f>
        <v>#REF!</v>
      </c>
      <c r="H45" s="470" t="e">
        <f>'Mapa Final'!#REF!</f>
        <v>#REF!</v>
      </c>
      <c r="I45" s="473" t="e">
        <f>'Mapa Final'!#REF!</f>
        <v>#REF!</v>
      </c>
      <c r="J45" s="482" t="e">
        <f>'Mapa Final'!#REF!</f>
        <v>#REF!</v>
      </c>
      <c r="K45" s="479" t="e">
        <f>'Mapa Final'!#REF!</f>
        <v>#REF!</v>
      </c>
      <c r="L45" s="479" t="e">
        <f>'Mapa Final'!#REF!</f>
        <v>#REF!</v>
      </c>
      <c r="M45" s="476" t="e">
        <f>'Mapa Final'!#REF!</f>
        <v>#REF!</v>
      </c>
      <c r="N45" s="479" t="e">
        <f>'Mapa Final'!#REF!</f>
        <v>#REF!</v>
      </c>
      <c r="O45" s="464"/>
      <c r="P45" s="464"/>
      <c r="Q45" s="464"/>
      <c r="R45" s="464"/>
      <c r="S45" s="464"/>
      <c r="T45" s="464"/>
    </row>
    <row r="46" spans="1:20">
      <c r="A46" s="459"/>
      <c r="B46" s="494"/>
      <c r="C46" s="486"/>
      <c r="D46" s="486"/>
      <c r="E46" s="468"/>
      <c r="F46" s="468"/>
      <c r="G46" s="468"/>
      <c r="H46" s="471"/>
      <c r="I46" s="474"/>
      <c r="J46" s="483"/>
      <c r="K46" s="480"/>
      <c r="L46" s="480"/>
      <c r="M46" s="477"/>
      <c r="N46" s="480"/>
      <c r="O46" s="465"/>
      <c r="P46" s="465"/>
      <c r="Q46" s="465"/>
      <c r="R46" s="465"/>
      <c r="S46" s="465"/>
      <c r="T46" s="465"/>
    </row>
    <row r="47" spans="1:20">
      <c r="A47" s="459"/>
      <c r="B47" s="494"/>
      <c r="C47" s="486"/>
      <c r="D47" s="486"/>
      <c r="E47" s="468"/>
      <c r="F47" s="468"/>
      <c r="G47" s="468"/>
      <c r="H47" s="471"/>
      <c r="I47" s="474"/>
      <c r="J47" s="483"/>
      <c r="K47" s="480"/>
      <c r="L47" s="480"/>
      <c r="M47" s="477"/>
      <c r="N47" s="480"/>
      <c r="O47" s="465"/>
      <c r="P47" s="465"/>
      <c r="Q47" s="465"/>
      <c r="R47" s="465"/>
      <c r="S47" s="465"/>
      <c r="T47" s="465"/>
    </row>
    <row r="48" spans="1:20">
      <c r="A48" s="459"/>
      <c r="B48" s="494"/>
      <c r="C48" s="486"/>
      <c r="D48" s="486"/>
      <c r="E48" s="468"/>
      <c r="F48" s="468"/>
      <c r="G48" s="468"/>
      <c r="H48" s="471"/>
      <c r="I48" s="474"/>
      <c r="J48" s="483"/>
      <c r="K48" s="480"/>
      <c r="L48" s="480"/>
      <c r="M48" s="477"/>
      <c r="N48" s="480"/>
      <c r="O48" s="465"/>
      <c r="P48" s="465"/>
      <c r="Q48" s="465"/>
      <c r="R48" s="465"/>
      <c r="S48" s="465"/>
      <c r="T48" s="465"/>
    </row>
    <row r="49" spans="1:20" ht="15.75" thickBot="1">
      <c r="A49" s="460"/>
      <c r="B49" s="495"/>
      <c r="C49" s="487"/>
      <c r="D49" s="487"/>
      <c r="E49" s="469"/>
      <c r="F49" s="469"/>
      <c r="G49" s="469"/>
      <c r="H49" s="472"/>
      <c r="I49" s="475"/>
      <c r="J49" s="484"/>
      <c r="K49" s="481"/>
      <c r="L49" s="481"/>
      <c r="M49" s="478"/>
      <c r="N49" s="481"/>
      <c r="O49" s="466"/>
      <c r="P49" s="466"/>
      <c r="Q49" s="466"/>
      <c r="R49" s="466"/>
      <c r="S49" s="466"/>
      <c r="T49" s="466"/>
    </row>
    <row r="50" spans="1:20">
      <c r="A50" s="458" t="e">
        <f>'Mapa Final'!#REF!</f>
        <v>#REF!</v>
      </c>
      <c r="B50" s="488" t="e">
        <f>'Mapa Final'!#REF!</f>
        <v>#REF!</v>
      </c>
      <c r="C50" s="485" t="e">
        <f>'Mapa Final'!#REF!</f>
        <v>#REF!</v>
      </c>
      <c r="D50" s="485" t="e">
        <f>'Mapa Final'!#REF!</f>
        <v>#REF!</v>
      </c>
      <c r="E50" s="467" t="e">
        <f>'Mapa Final'!#REF!</f>
        <v>#REF!</v>
      </c>
      <c r="F50" s="467" t="e">
        <f>'Mapa Final'!#REF!</f>
        <v>#REF!</v>
      </c>
      <c r="G50" s="467" t="e">
        <f>'Mapa Final'!#REF!</f>
        <v>#REF!</v>
      </c>
      <c r="H50" s="470" t="e">
        <f>'Mapa Final'!#REF!</f>
        <v>#REF!</v>
      </c>
      <c r="I50" s="473" t="e">
        <f>'Mapa Final'!#REF!</f>
        <v>#REF!</v>
      </c>
      <c r="J50" s="482" t="e">
        <f>'Mapa Final'!#REF!</f>
        <v>#REF!</v>
      </c>
      <c r="K50" s="479" t="e">
        <f>'Mapa Final'!#REF!</f>
        <v>#REF!</v>
      </c>
      <c r="L50" s="479" t="e">
        <f>'Mapa Final'!#REF!</f>
        <v>#REF!</v>
      </c>
      <c r="M50" s="476" t="e">
        <f>'Mapa Final'!#REF!</f>
        <v>#REF!</v>
      </c>
      <c r="N50" s="479" t="e">
        <f>'Mapa Final'!#REF!</f>
        <v>#REF!</v>
      </c>
      <c r="O50" s="464"/>
      <c r="P50" s="464"/>
      <c r="Q50" s="464"/>
      <c r="R50" s="464"/>
      <c r="S50" s="464"/>
      <c r="T50" s="464"/>
    </row>
    <row r="51" spans="1:20">
      <c r="A51" s="459"/>
      <c r="B51" s="494"/>
      <c r="C51" s="486"/>
      <c r="D51" s="486"/>
      <c r="E51" s="468"/>
      <c r="F51" s="468"/>
      <c r="G51" s="468"/>
      <c r="H51" s="471"/>
      <c r="I51" s="474"/>
      <c r="J51" s="483"/>
      <c r="K51" s="480"/>
      <c r="L51" s="480"/>
      <c r="M51" s="477"/>
      <c r="N51" s="480"/>
      <c r="O51" s="465"/>
      <c r="P51" s="465"/>
      <c r="Q51" s="465"/>
      <c r="R51" s="465"/>
      <c r="S51" s="465"/>
      <c r="T51" s="465"/>
    </row>
    <row r="52" spans="1:20">
      <c r="A52" s="459"/>
      <c r="B52" s="494"/>
      <c r="C52" s="486"/>
      <c r="D52" s="486"/>
      <c r="E52" s="468"/>
      <c r="F52" s="468"/>
      <c r="G52" s="468"/>
      <c r="H52" s="471"/>
      <c r="I52" s="474"/>
      <c r="J52" s="483"/>
      <c r="K52" s="480"/>
      <c r="L52" s="480"/>
      <c r="M52" s="477"/>
      <c r="N52" s="480"/>
      <c r="O52" s="465"/>
      <c r="P52" s="465"/>
      <c r="Q52" s="465"/>
      <c r="R52" s="465"/>
      <c r="S52" s="465"/>
      <c r="T52" s="465"/>
    </row>
    <row r="53" spans="1:20">
      <c r="A53" s="459"/>
      <c r="B53" s="494"/>
      <c r="C53" s="486"/>
      <c r="D53" s="486"/>
      <c r="E53" s="468"/>
      <c r="F53" s="468"/>
      <c r="G53" s="468"/>
      <c r="H53" s="471"/>
      <c r="I53" s="474"/>
      <c r="J53" s="483"/>
      <c r="K53" s="480"/>
      <c r="L53" s="480"/>
      <c r="M53" s="477"/>
      <c r="N53" s="480"/>
      <c r="O53" s="465"/>
      <c r="P53" s="465"/>
      <c r="Q53" s="465"/>
      <c r="R53" s="465"/>
      <c r="S53" s="465"/>
      <c r="T53" s="465"/>
    </row>
    <row r="54" spans="1:20" ht="15.75" thickBot="1">
      <c r="A54" s="460"/>
      <c r="B54" s="495"/>
      <c r="C54" s="487"/>
      <c r="D54" s="487"/>
      <c r="E54" s="469"/>
      <c r="F54" s="469"/>
      <c r="G54" s="469"/>
      <c r="H54" s="472"/>
      <c r="I54" s="475"/>
      <c r="J54" s="484"/>
      <c r="K54" s="481"/>
      <c r="L54" s="481"/>
      <c r="M54" s="478"/>
      <c r="N54" s="481"/>
      <c r="O54" s="466"/>
      <c r="P54" s="466"/>
      <c r="Q54" s="466"/>
      <c r="R54" s="466"/>
      <c r="S54" s="466"/>
      <c r="T54" s="466"/>
    </row>
    <row r="55" spans="1:20">
      <c r="A55" s="458" t="e">
        <f>'Mapa Final'!#REF!</f>
        <v>#REF!</v>
      </c>
      <c r="B55" s="488" t="e">
        <f>'Mapa Final'!#REF!</f>
        <v>#REF!</v>
      </c>
      <c r="C55" s="485" t="e">
        <f>'Mapa Final'!#REF!</f>
        <v>#REF!</v>
      </c>
      <c r="D55" s="485" t="e">
        <f>'Mapa Final'!#REF!</f>
        <v>#REF!</v>
      </c>
      <c r="E55" s="467" t="e">
        <f>'Mapa Final'!#REF!</f>
        <v>#REF!</v>
      </c>
      <c r="F55" s="467" t="e">
        <f>'Mapa Final'!#REF!</f>
        <v>#REF!</v>
      </c>
      <c r="G55" s="467" t="e">
        <f>'Mapa Final'!#REF!</f>
        <v>#REF!</v>
      </c>
      <c r="H55" s="470" t="e">
        <f>'Mapa Final'!#REF!</f>
        <v>#REF!</v>
      </c>
      <c r="I55" s="473" t="e">
        <f>'Mapa Final'!#REF!</f>
        <v>#REF!</v>
      </c>
      <c r="J55" s="482" t="e">
        <f>'Mapa Final'!#REF!</f>
        <v>#REF!</v>
      </c>
      <c r="K55" s="479" t="e">
        <f>'Mapa Final'!#REF!</f>
        <v>#REF!</v>
      </c>
      <c r="L55" s="479" t="e">
        <f>'Mapa Final'!#REF!</f>
        <v>#REF!</v>
      </c>
      <c r="M55" s="476" t="e">
        <f>'Mapa Final'!#REF!</f>
        <v>#REF!</v>
      </c>
      <c r="N55" s="479" t="e">
        <f>'Mapa Final'!#REF!</f>
        <v>#REF!</v>
      </c>
      <c r="O55" s="464"/>
      <c r="P55" s="464"/>
      <c r="Q55" s="464"/>
      <c r="R55" s="464"/>
      <c r="S55" s="464"/>
      <c r="T55" s="464"/>
    </row>
    <row r="56" spans="1:20">
      <c r="A56" s="459"/>
      <c r="B56" s="494"/>
      <c r="C56" s="486"/>
      <c r="D56" s="486"/>
      <c r="E56" s="468"/>
      <c r="F56" s="468"/>
      <c r="G56" s="468"/>
      <c r="H56" s="471"/>
      <c r="I56" s="474"/>
      <c r="J56" s="483"/>
      <c r="K56" s="480"/>
      <c r="L56" s="480"/>
      <c r="M56" s="477"/>
      <c r="N56" s="480"/>
      <c r="O56" s="465"/>
      <c r="P56" s="465"/>
      <c r="Q56" s="465"/>
      <c r="R56" s="465"/>
      <c r="S56" s="465"/>
      <c r="T56" s="465"/>
    </row>
    <row r="57" spans="1:20">
      <c r="A57" s="459"/>
      <c r="B57" s="494"/>
      <c r="C57" s="486"/>
      <c r="D57" s="486"/>
      <c r="E57" s="468"/>
      <c r="F57" s="468"/>
      <c r="G57" s="468"/>
      <c r="H57" s="471"/>
      <c r="I57" s="474"/>
      <c r="J57" s="483"/>
      <c r="K57" s="480"/>
      <c r="L57" s="480"/>
      <c r="M57" s="477"/>
      <c r="N57" s="480"/>
      <c r="O57" s="465"/>
      <c r="P57" s="465"/>
      <c r="Q57" s="465"/>
      <c r="R57" s="465"/>
      <c r="S57" s="465"/>
      <c r="T57" s="465"/>
    </row>
    <row r="58" spans="1:20">
      <c r="A58" s="459"/>
      <c r="B58" s="494"/>
      <c r="C58" s="486"/>
      <c r="D58" s="486"/>
      <c r="E58" s="468"/>
      <c r="F58" s="468"/>
      <c r="G58" s="468"/>
      <c r="H58" s="471"/>
      <c r="I58" s="474"/>
      <c r="J58" s="483"/>
      <c r="K58" s="480"/>
      <c r="L58" s="480"/>
      <c r="M58" s="477"/>
      <c r="N58" s="480"/>
      <c r="O58" s="465"/>
      <c r="P58" s="465"/>
      <c r="Q58" s="465"/>
      <c r="R58" s="465"/>
      <c r="S58" s="465"/>
      <c r="T58" s="465"/>
    </row>
    <row r="59" spans="1:20" ht="15.75" thickBot="1">
      <c r="A59" s="460"/>
      <c r="B59" s="495"/>
      <c r="C59" s="487"/>
      <c r="D59" s="487"/>
      <c r="E59" s="469"/>
      <c r="F59" s="469"/>
      <c r="G59" s="469"/>
      <c r="H59" s="472"/>
      <c r="I59" s="475"/>
      <c r="J59" s="484"/>
      <c r="K59" s="481"/>
      <c r="L59" s="481"/>
      <c r="M59" s="478"/>
      <c r="N59" s="481"/>
      <c r="O59" s="466"/>
      <c r="P59" s="466"/>
      <c r="Q59" s="466"/>
      <c r="R59" s="466"/>
      <c r="S59" s="466"/>
      <c r="T59" s="46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dcterms:created xsi:type="dcterms:W3CDTF">2021-04-16T16:11:31Z</dcterms:created>
  <dcterms:modified xsi:type="dcterms:W3CDTF">2021-07-30T20:27:00Z</dcterms:modified>
</cp:coreProperties>
</file>